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8301 А ЭФ (ПЭС)  рек\Приложение 1 к ДоЗ Тех. требования\"/>
    </mc:Choice>
  </mc:AlternateContent>
  <bookViews>
    <workbookView xWindow="480" yWindow="75" windowWidth="11340" windowHeight="9345"/>
  </bookViews>
  <sheets>
    <sheet name="Т" sheetId="3" r:id="rId1"/>
    <sheet name="расчет 1" sheetId="2" r:id="rId2"/>
    <sheet name="Лист2" sheetId="6" state="hidden" r:id="rId3"/>
    <sheet name="Лист1" sheetId="5" state="hidden" r:id="rId4"/>
    <sheet name="интерполяция" sheetId="4" state="hidden" r:id="rId5"/>
  </sheets>
  <externalReferences>
    <externalReference r:id="rId6"/>
    <externalReference r:id="rId7"/>
  </externalReferences>
  <definedNames>
    <definedName name="_xlnm._FilterDatabase" localSheetId="3" hidden="1">Лист1!$A$1:$D$1</definedName>
    <definedName name="_xlnm._FilterDatabase" localSheetId="1" hidden="1">'расчет 1'!$A$9:$O$26</definedName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1'!$A$1:$M$32</definedName>
    <definedName name="_xlnm.Print_Area" localSheetId="0">Т!$A$1:$H$57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 refMode="R1C1"/>
</workbook>
</file>

<file path=xl/calcChain.xml><?xml version="1.0" encoding="utf-8"?>
<calcChain xmlns="http://schemas.openxmlformats.org/spreadsheetml/2006/main">
  <c r="H16" i="2" l="1"/>
  <c r="E45" i="3" l="1"/>
  <c r="C105" i="6" l="1"/>
  <c r="C267" i="5" l="1"/>
  <c r="F12" i="2"/>
  <c r="C264" i="5"/>
  <c r="D264" i="5"/>
  <c r="B264" i="5"/>
  <c r="G32" i="3" l="1"/>
  <c r="D32" i="3"/>
  <c r="F32" i="3" l="1"/>
  <c r="H18" i="3" l="1"/>
  <c r="H31" i="3"/>
  <c r="G12" i="2" l="1"/>
  <c r="H12" i="2" s="1"/>
  <c r="K12" i="2" l="1"/>
  <c r="K13" i="2" s="1"/>
  <c r="K14" i="2" s="1"/>
  <c r="L12" i="2"/>
  <c r="L13" i="2" s="1"/>
  <c r="L14" i="2" s="1"/>
  <c r="H30" i="3"/>
  <c r="E32" i="3"/>
  <c r="I12" i="2"/>
  <c r="I13" i="2" s="1"/>
  <c r="I14" i="2" s="1"/>
  <c r="J12" i="2"/>
  <c r="J13" i="2" s="1"/>
  <c r="J14" i="2" s="1"/>
  <c r="G19" i="3"/>
  <c r="G24" i="3"/>
  <c r="G26" i="3" s="1"/>
  <c r="A3" i="3"/>
  <c r="H48" i="3"/>
  <c r="H47" i="3"/>
  <c r="H41" i="3"/>
  <c r="H23" i="3"/>
  <c r="G23" i="3"/>
  <c r="D19" i="3"/>
  <c r="H14" i="3"/>
  <c r="H13" i="2" l="1"/>
  <c r="E16" i="3" s="1"/>
  <c r="E19" i="3" s="1"/>
  <c r="M12" i="2"/>
  <c r="M13" i="2" s="1"/>
  <c r="J15" i="2"/>
  <c r="J16" i="2" s="1"/>
  <c r="H17" i="3"/>
  <c r="H46" i="3"/>
  <c r="H14" i="2" l="1"/>
  <c r="H15" i="2" s="1"/>
  <c r="D38" i="3"/>
  <c r="L15" i="2"/>
  <c r="L16" i="2" s="1"/>
  <c r="K15" i="2"/>
  <c r="K16" i="2" s="1"/>
  <c r="I15" i="2"/>
  <c r="I16" i="2" s="1"/>
  <c r="F16" i="3"/>
  <c r="E29" i="3"/>
  <c r="M14" i="2" l="1"/>
  <c r="M16" i="2"/>
  <c r="M15" i="2"/>
  <c r="H29" i="3"/>
  <c r="N18" i="2" l="1"/>
  <c r="N19" i="2"/>
  <c r="F19" i="3"/>
  <c r="H16" i="3"/>
  <c r="F24" i="3" l="1"/>
  <c r="F26" i="3" s="1"/>
  <c r="F33" i="3" s="1"/>
  <c r="F40" i="3" s="1"/>
  <c r="F42" i="3" s="1"/>
  <c r="H19" i="3"/>
  <c r="H38" i="3"/>
  <c r="E24" i="3"/>
  <c r="F45" i="3" l="1"/>
  <c r="F49" i="3" s="1"/>
  <c r="F50" i="3" s="1"/>
  <c r="F51" i="3" s="1"/>
  <c r="G36" i="3"/>
  <c r="H36" i="3" s="1"/>
  <c r="H35" i="3"/>
  <c r="D39" i="3"/>
  <c r="H39" i="3" s="1"/>
  <c r="H24" i="3"/>
  <c r="E26" i="3"/>
  <c r="H26" i="3" s="1"/>
  <c r="H28" i="3" l="1"/>
  <c r="H32" i="3" s="1"/>
  <c r="G33" i="3"/>
  <c r="G40" i="3" s="1"/>
  <c r="G42" i="3" s="1"/>
  <c r="G45" i="3" s="1"/>
  <c r="E33" i="3"/>
  <c r="D40" i="3"/>
  <c r="D42" i="3" s="1"/>
  <c r="D45" i="3" s="1"/>
  <c r="G44" i="3" l="1"/>
  <c r="H44" i="3" s="1"/>
  <c r="H33" i="3"/>
  <c r="E40" i="3"/>
  <c r="G49" i="3" l="1"/>
  <c r="G50" i="3" s="1"/>
  <c r="E42" i="3"/>
  <c r="H40" i="3"/>
  <c r="D49" i="3"/>
  <c r="G51" i="3"/>
  <c r="H42" i="3" l="1"/>
  <c r="D50" i="3"/>
  <c r="E49" i="3" l="1"/>
  <c r="H45" i="3"/>
  <c r="D51" i="3"/>
  <c r="E50" i="3" l="1"/>
  <c r="H50" i="3" s="1"/>
  <c r="H49" i="3"/>
  <c r="E51" i="3" l="1"/>
  <c r="H51" i="3" s="1"/>
</calcChain>
</file>

<file path=xl/sharedStrings.xml><?xml version="1.0" encoding="utf-8"?>
<sst xmlns="http://schemas.openxmlformats.org/spreadsheetml/2006/main" count="473" uniqueCount="456">
  <si>
    <t>ПИР</t>
  </si>
  <si>
    <t>-</t>
  </si>
  <si>
    <t>по п.2.7:</t>
  </si>
  <si>
    <t>1.1.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</si>
  <si>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</si>
  <si>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</si>
  <si>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</si>
  <si>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</si>
  <si>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ПНР, руб.</t>
  </si>
  <si>
    <t>Оборудование, приспособления и производственный инвентарь,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</si>
  <si>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</si>
  <si>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</si>
  <si>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</si>
  <si>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</si>
  <si>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</si>
  <si>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</si>
  <si>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</si>
  <si>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</si>
  <si>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Проектная документация учтена в стадии рабочей документации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</si>
  <si>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</si>
  <si>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</si>
  <si>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Перевод в текущие цены, 4 квартал 2020 г.,осуществлен с учетом индексов, указанных в письме Минстроя России  №44016-ИФ/09 от 02.11.2020, №45484-ИФ/09 от 12.11.2020 г..</t>
  </si>
  <si>
    <t>Сметный расчет стоимости реализации инвестиционного проекта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</si>
  <si>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</si>
  <si>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</si>
  <si>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</si>
  <si>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</si>
  <si>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</si>
  <si>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</si>
  <si>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</si>
  <si>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</si>
  <si>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</si>
  <si>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</si>
  <si>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МРСК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</si>
  <si>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</si>
  <si>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</si>
  <si>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</si>
  <si>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</si>
  <si>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</si>
  <si>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</si>
  <si>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</si>
  <si>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</si>
  <si>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</si>
  <si>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</si>
  <si>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</si>
  <si>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</si>
  <si>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</si>
  <si>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</si>
  <si>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</si>
  <si>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</si>
  <si>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</si>
  <si>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</si>
  <si>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НЗС. ФАКТ освоения на 01.01.2021 (без НДС 20%)</t>
  </si>
  <si>
    <t>ОСТАТОК освоения на 01.01.2021  (без НДС)</t>
  </si>
  <si>
    <t>Справочно стоимость объекта в прогнозных ценах без НДС</t>
  </si>
  <si>
    <t>d</t>
  </si>
  <si>
    <t>d+1</t>
  </si>
  <si>
    <t>d+2</t>
  </si>
  <si>
    <t>d+3</t>
  </si>
  <si>
    <t>ИТОГО стоимость в прогнозных ценах без НДС</t>
  </si>
  <si>
    <t>НДС 20%</t>
  </si>
  <si>
    <t>ВСЕГО стоимость в прогнозных ценах с НДС</t>
  </si>
  <si>
    <t>Составлена в ценах по состоянию на 4 кв 2020 и прогнозном уровне цен 2022 год</t>
  </si>
  <si>
    <t>3,0% - непредвиденные затраты (при согласовании с заказчиком до 10%)</t>
  </si>
  <si>
    <t>Итого по расчету:</t>
  </si>
  <si>
    <t>Сметная стоимость,  руб.</t>
  </si>
  <si>
    <t>Общая сметная стоимость, руб.</t>
  </si>
  <si>
    <t>Итого по сметному расчету с учетом индексов дефляторов на 2022 1,051*1,048:</t>
  </si>
  <si>
    <t>Для ВЛ:</t>
  </si>
  <si>
    <t>Итого по сметному расчету :</t>
  </si>
  <si>
    <t>СМР без учета провода и стоек, руб.</t>
  </si>
  <si>
    <t>РД, руб.</t>
  </si>
  <si>
    <t>Изыскания и кадастровые, руб.</t>
  </si>
  <si>
    <t>К=0,937=((3)/100+1)*0,91</t>
  </si>
  <si>
    <t>0,91 - изменение конструктивных решений, проводов, кабелей и оборудования менее 50%</t>
  </si>
  <si>
    <t>ПНР КТП</t>
  </si>
  <si>
    <t>ПНР КЛ</t>
  </si>
  <si>
    <t xml:space="preserve">Реконструкция ВЛ 6 кВ </t>
  </si>
  <si>
    <t>Реконструкция и строительство ТП</t>
  </si>
  <si>
    <t xml:space="preserve">Диспетчерское наименование линии электропередачи </t>
  </si>
  <si>
    <t>Протяженность по трассе, км</t>
  </si>
  <si>
    <t>Расширение просеки, ГА</t>
  </si>
  <si>
    <t>Рубка ОСД, шт.</t>
  </si>
  <si>
    <t>ВЛ 35 кВ Сокольчи - Милоградово</t>
  </si>
  <si>
    <t>ВЛ 110 кВ Артемовская ТЭЦ - Уссурийск 1</t>
  </si>
  <si>
    <t>ВЛ 110 кВ Артемовская ТЭЦ - Западная - Кролевцы - Штыково №1,2</t>
  </si>
  <si>
    <t>ВЛ 110 кВ Штыково - Фридман тяга - Вокзальная тяга</t>
  </si>
  <si>
    <t>ВЛ 110 кВ ПГРЭС - Находка тяговая</t>
  </si>
  <si>
    <t>ВЛ 110 кВ Находка - НСРЗ</t>
  </si>
  <si>
    <t>ВЛ 110 кВ Широкая - ЖБФ №1,2</t>
  </si>
  <si>
    <t>ВЛ 110 кВ Береговая 2 - Топаз - Песчаная</t>
  </si>
  <si>
    <t>ВЛ 110 кВ Находка - Учебная №1,2</t>
  </si>
  <si>
    <t>ВЛ 110 кВ Анисимовка/т - Фридман/т - ХФЗ</t>
  </si>
  <si>
    <t>ВЛ 110 кВ С55 - Волчанец - Находка</t>
  </si>
  <si>
    <t>ВЛ 110 кВ Голубовка - восточная тяговая</t>
  </si>
  <si>
    <t>ВЛ 110 кВ Тайфун - Преображение</t>
  </si>
  <si>
    <t>ВЛ 110 кВ Славянка - Троица - Краскино</t>
  </si>
  <si>
    <t>ВЛ 110 кВ Голубовка - Широкая</t>
  </si>
  <si>
    <t>ВЛ 110 кВ Береговая 2 - Топаз - Новый Мир</t>
  </si>
  <si>
    <t>ВЛ 110 кВ Партизанская ГРЭС - ХФЗ №1,2</t>
  </si>
  <si>
    <t>ВЛ 110 кВ Широкая - Находка</t>
  </si>
  <si>
    <t>ВЛ 110 кВ Находка тяговая - Находка</t>
  </si>
  <si>
    <t>ВЛ 110 кВ Новый Мир - Подьяпольск</t>
  </si>
  <si>
    <t>ВЛ 110 кВ Западная - Давыдовка</t>
  </si>
  <si>
    <t>ВЛ 110 кВ Тереховка - Раздольное 2</t>
  </si>
  <si>
    <t>ВЛ 110 кВ Артемовская ТЭЦ - Смоляниново/т</t>
  </si>
  <si>
    <t>ВЛ 110 кВ ПГРЭС - Екатериновка</t>
  </si>
  <si>
    <t>ВЛ 110 кВ Екатериновка - Угольная</t>
  </si>
  <si>
    <t>ВЛ 110 кВ Давыдовка - Барабаш - Славянка №1,2</t>
  </si>
  <si>
    <t>ВЛ 110 кВ Западная - Раздольное 1 с отп. Кипарисово</t>
  </si>
  <si>
    <t>ВЛ 35 кВ Авангард - Сергеевка</t>
  </si>
  <si>
    <t>ВЛ 35 кВ Артемовская ТЭЦ - Птицефабрика</t>
  </si>
  <si>
    <t>ВЛ 35 кВ Артемовская ТЭЦ - Суражевка</t>
  </si>
  <si>
    <t>ВЛ 35 кВ Артемовская ТЭЦ - Шахтовая</t>
  </si>
  <si>
    <t>ВЛ 35 кВ Барабаш - Занадворовка</t>
  </si>
  <si>
    <t>ВЛ 35 кВ Барабаш - Приморская</t>
  </si>
  <si>
    <t>ВЛ 35 кВ Бархатная - Лозовая с отпайкой на ПС Соленое озеро</t>
  </si>
  <si>
    <t>ВЛ 35 кВ Беневское - Лазо</t>
  </si>
  <si>
    <t>ВЛ 35 кВ Волчанец - Гайдамак</t>
  </si>
  <si>
    <t>ВЛ 35 кВ Волчанец - Связь</t>
  </si>
  <si>
    <t>ВЛ 35 кВ Гайдамак - С-55</t>
  </si>
  <si>
    <t>ВЛ 35 кВ Давыдовка - Тавричанка №1</t>
  </si>
  <si>
    <t>ВЛ 35 кВ Депо - Пристань</t>
  </si>
  <si>
    <t>ВЛ 35 кВ Екатериновка - Вл. Александровское</t>
  </si>
  <si>
    <t>ВЛ 35 кВ Екатериновка - Лозовая</t>
  </si>
  <si>
    <t>ВЛ 35 кВ Западная - Надеждинская</t>
  </si>
  <si>
    <t>ВЛ 35 кВ Кролевцы - Многоудобное</t>
  </si>
  <si>
    <t>ВЛ 35 кВ Лазо - Солнечная - Сокольчи</t>
  </si>
  <si>
    <t>ВЛ 35 кВ Надеждинская - Соловей Ключ</t>
  </si>
  <si>
    <t>ВЛ 35 кВ Находка - Бархатная - Соленое озеро</t>
  </si>
  <si>
    <t>ВЛ 35 кВ Находка - Рыбники</t>
  </si>
  <si>
    <t>ВЛ 35 кВ Находка - Связь</t>
  </si>
  <si>
    <t>ВЛ 35 кВ ПаГРЭС - Партизан №1</t>
  </si>
  <si>
    <t>ВЛ 35 кВ ПаГРЭС - Партизан №2</t>
  </si>
  <si>
    <t>ВЛ 35 кВ Пристань - Верхняя</t>
  </si>
  <si>
    <t>ВЛ 35 кВ Раздольное-1 - Силикатная</t>
  </si>
  <si>
    <t>ВЛ 35 кВ Славянка - Брусья - Безверхово</t>
  </si>
  <si>
    <t>ВЛ 35 кВ Соловей Ключ - Владивосток</t>
  </si>
  <si>
    <t>ВЛ 35 кВ Давыдовка - Шмидтовка</t>
  </si>
  <si>
    <t>ВЛ 35 кВ Тайфун - Беневское</t>
  </si>
  <si>
    <t>ВЛ 35 кВ УАМР - Астафьева</t>
  </si>
  <si>
    <t>ВЛ 35 кВ Факел - Шкотово</t>
  </si>
  <si>
    <t>ВЛ 35 кВ Факел - Шкотовский водозабор</t>
  </si>
  <si>
    <t>ВЛ 35 кВ Широкая - Нефтебаза - Парус - Астафьева</t>
  </si>
  <si>
    <t>ВЛ 35 кВ Широкая - Нефтебаза - Парус - УАМР</t>
  </si>
  <si>
    <t>ВЛ 35 кВ Широкая - Рыбники</t>
  </si>
  <si>
    <t>ВЛ 35 кВ Шкотово - Насосная-2</t>
  </si>
  <si>
    <t>ВЛ 35 кВ Шкотовский водозабор -Насосная-1 - Верхняя</t>
  </si>
  <si>
    <t>Ф-1 ,Сокольчи</t>
  </si>
  <si>
    <t>Ф-6 ,Тайфун</t>
  </si>
  <si>
    <t>Ф-7 ,Тайфун</t>
  </si>
  <si>
    <t>Ф-4 ,Лазо</t>
  </si>
  <si>
    <t>Ф-13 ,Лазо</t>
  </si>
  <si>
    <t>Ф-15 ,Лазо</t>
  </si>
  <si>
    <t>Ф-4 ,Кипарисово</t>
  </si>
  <si>
    <t>Ф-7 ,Раздольное-1</t>
  </si>
  <si>
    <t>Ф-11 ,Раздольное-1</t>
  </si>
  <si>
    <t>Ф-13 ,Раздольное-1</t>
  </si>
  <si>
    <t>Ф-19 ,Раздольное-1</t>
  </si>
  <si>
    <t>Ф-2 ,Раздольное-2</t>
  </si>
  <si>
    <t>Ф-4 ,Раздольное-2</t>
  </si>
  <si>
    <t>Ф-26 ,Силикатный з-д</t>
  </si>
  <si>
    <t>Ф-28 ,Силикатный з-д</t>
  </si>
  <si>
    <t>Ф-1 ,Тереховка</t>
  </si>
  <si>
    <t>Ф-33 ,Тереховка</t>
  </si>
  <si>
    <t>Ф-3 ,Авангард</t>
  </si>
  <si>
    <t>Ф-19 ,Авангард</t>
  </si>
  <si>
    <t>Ф-16 ,Сергеевка</t>
  </si>
  <si>
    <t>Ф-3 ,ПС Береговая-2</t>
  </si>
  <si>
    <t>Ф-10 ,ПС Береговая-2</t>
  </si>
  <si>
    <t>Ф-29 ,ПС Береговая-2</t>
  </si>
  <si>
    <t>Ф-6 ,ПС Береговая-2</t>
  </si>
  <si>
    <t>Ф-16 ,ПС Береговая-1</t>
  </si>
  <si>
    <t>Ф-2 ,ПС Верхняя</t>
  </si>
  <si>
    <t>Ф-9 ,ПС Верхняя</t>
  </si>
  <si>
    <t>Ф-14 ,ПС Верхняя</t>
  </si>
  <si>
    <t>Ф-16 ,ПС Верхняя</t>
  </si>
  <si>
    <t>Ф-4 ,ПС Депо</t>
  </si>
  <si>
    <t>Ф-1 ,ПС Промысловка</t>
  </si>
  <si>
    <t>Ф-7 ,ПС Промысловка</t>
  </si>
  <si>
    <t>Ф-11 ,ПС Промысловка</t>
  </si>
  <si>
    <t>Ф-17 ,ПС Промысловка</t>
  </si>
  <si>
    <t>Ф-12 ,ПС Топаз</t>
  </si>
  <si>
    <t>Ф-13 ,ПС Топаз</t>
  </si>
  <si>
    <t>Ф-14 ,ПС Шкотово</t>
  </si>
  <si>
    <t>Ф-4 ,ПС Новый Мир</t>
  </si>
  <si>
    <t>Ф-9 ,ПС Новый Мир</t>
  </si>
  <si>
    <t>Ф-2 ,ПС Подъяпольск</t>
  </si>
  <si>
    <t>Ф-15 ,ПС Подъяпольск</t>
  </si>
  <si>
    <t>Ф-13 ,Беневское</t>
  </si>
  <si>
    <t>Ф-1 ,Беневское</t>
  </si>
  <si>
    <t>Ф-10 ,Беневское</t>
  </si>
  <si>
    <t>Ф-2 ,Лазо</t>
  </si>
  <si>
    <t>Ф-16 ,Лазо</t>
  </si>
  <si>
    <t xml:space="preserve">ПС "Оленевод" ф-9 </t>
  </si>
  <si>
    <t>Ф-17 ,Тереховка</t>
  </si>
  <si>
    <t>Ф-31 ,ПС Береговая-2</t>
  </si>
  <si>
    <t>ПС "Сокольчи" ф-2</t>
  </si>
  <si>
    <t>ВЛ 110 кВ Горностай - Лазурная</t>
  </si>
  <si>
    <t xml:space="preserve"> ВЛ-110кВ " Промысловка-Береговая 1 "</t>
  </si>
  <si>
    <t>с. Петровка, ВЛ-0,4 кВ Ф-1 КТП-80082 ул. Первомайская</t>
  </si>
  <si>
    <t>с. Петровка, ВЛ-0,4 кВ Ф-2 КТП-80082 ул. Кирова</t>
  </si>
  <si>
    <t xml:space="preserve">с. Петровка, ВЛ-0,4 кВ Ф-3 КТП-80082  ул. Подгорная </t>
  </si>
  <si>
    <t>с. Петровка, ВЛ-0,4 кВ Ф-1 КТП-80083  ул. Первомайская</t>
  </si>
  <si>
    <t>с. Петровка, ВЛ-0,4 кВ Ф-2 КТП-80083   ул. Ленинская</t>
  </si>
  <si>
    <t>с. Петровка, ВЛ-0,4 кВ Ф-3 (ул. Волочаевская, Крупской, Школьная) КТП-80084</t>
  </si>
  <si>
    <t>с. Петровка, ВЛ-0,4 кВ Ф-1 (ул. Ленинская, Первомайская) КТП-80085</t>
  </si>
  <si>
    <t>с. Петровка, ВЛ-0,4 кВ Ф-2 (ул. Ленинская, Кравцова, Колхозная до ж/д) КТП-80085</t>
  </si>
  <si>
    <t>с. Петровка, ВЛ-0,4 кВ Ф-3 (ул. Ленинская, Кравцова, Колхозная после ж/д)           КТП- 80085</t>
  </si>
  <si>
    <t>с. Петровка, ВЛ-0,4 кВ Ф-4 (ул. Колхозная, Мира после ж/д) КТП-80085</t>
  </si>
  <si>
    <t>с. Петровка, ВЛ-0,4 кВ Ф-1 КТП-3181</t>
  </si>
  <si>
    <t>с. Петровка, ВЛ-0,4 кВ Ф-1 (ул. Ленинская) КТП-81160</t>
  </si>
  <si>
    <t>с. Петровка, ВЛ-0,4 кВ Ф-1 КТП-81081</t>
  </si>
  <si>
    <t>с. Царевка, ВЛ-0,4 кВ Ф-1 (ул. Центральная) КТП-80087</t>
  </si>
  <si>
    <t>с. Царевка, ВЛ-0,4 кВ Ф-2 (ул. Верхняя, пер. Зеленый) КТП-80087</t>
  </si>
  <si>
    <t>с. Романовка, ВЛ-0,4 кВ Ф-1 (ул. Кирова)  СТП-83018</t>
  </si>
  <si>
    <t>с. Романовка, ВЛ-0,4 кВ Ф-1 (ул. Первомайская, магазин) КТП-83007</t>
  </si>
  <si>
    <t>с. Романовка, ВЛ-0,4 кВ Ф-2 (ул. Первомайская, Заречная) КТП-83007</t>
  </si>
  <si>
    <t>с. Романовка, ВЛ-0,4 кВ Ф-3 ул. (Первомайская, Заречная) КТП-83007</t>
  </si>
  <si>
    <t>с. Романовка, ВЛ-0,4 кВ Ф-4 (ул. Первомайская) КТП-83007</t>
  </si>
  <si>
    <t>с. Романовка, ВЛ-0,4 кВ Ф-1 (ул. Заречная, Первомайская) КТП-83008</t>
  </si>
  <si>
    <t>с. Романовка, ВЛ-0,4 кВ Ф-2 (ул. Заречная, Первомайская) КТП-83008</t>
  </si>
  <si>
    <t>Филипповка, ВЛ-0,4 Ф-1, Ф-2, Ф-3, Ф-4 от ТП № 4026</t>
  </si>
  <si>
    <t>с.Гвоздево, ВЛ-0,4 кВ Ф-1  ТП № 4009 с.Гвоздево</t>
  </si>
  <si>
    <t>с.Гвоздево, ВЛ-0,4 кВ Ф-1,2,3  ТП № 4002 с.Гвоздево</t>
  </si>
  <si>
    <t>с. Б-Кузнецов, ВЛ-0,4 кВ Ф-1 ТП-7204          с. Б-Кузнецов</t>
  </si>
  <si>
    <t>с. Б-Кузнецов, ВЛ-0,4 кВ Ф-2 ТП-7204          с. Б-Кузнецов</t>
  </si>
  <si>
    <t>с. Б-Кузнецов, ВЛ-0,4 кВ Ф-1 ТП-7205        с. Б-Кузнецов</t>
  </si>
  <si>
    <t>с. Б-Кузнецов, ВЛ-0,4 кВ Ф-1 ТП-7496        с. Б-Кузнецов</t>
  </si>
  <si>
    <t>с. Б-Кузнецов, ВЛ-0,4 кВ Ф-3 ТП-7496        с. Б-Кузнецов</t>
  </si>
  <si>
    <t>с. Н-Сила, ВЛ-0,4 кВ Ф-1 ТП-7069          с. Н-Сила</t>
  </si>
  <si>
    <t>с. Н-Сила, ВЛ-0,4 кВ Ф-2 ТП-7069          с. Н-Сила</t>
  </si>
  <si>
    <t>с. Н-Сила, ВЛ-0,4 кВ Ф-1 ТП-7248      с. Н-Сила</t>
  </si>
  <si>
    <t>с. Н-Сила, ВЛ-0,4 кВ Ф-2 ТП-7248      с. Н-Сила</t>
  </si>
  <si>
    <t>с. Н-Сила, ВЛ-0,4 кВ Ф-1 ТП-7265      с. Н-Сила</t>
  </si>
  <si>
    <t>с. Н-Сила, ВЛ-0,4 кВ Ф-2 ТП-7265      с. Н-Сила</t>
  </si>
  <si>
    <t>с. Хмыловка, ВЛ-0,4 кВ Ф-1 ТП-7227       с. Хмыловка</t>
  </si>
  <si>
    <t>с. Хмыловка, ВЛ-0,4 кВ Ф-1 ТП-7258   с. Хмыловка</t>
  </si>
  <si>
    <t>с. Хмыловка, ВЛ-0,4 кВ Ф-1 ТП-7505       с. Хмыловка</t>
  </si>
  <si>
    <t>с. Хмыловка, ВЛ-0,4 кВ Ф-2 ТП-7505       с. Хмыловка</t>
  </si>
  <si>
    <t>с. Хмыловка, ВЛ-0,4 кВ Ф-3 ТП-7505       с. Хмыловка</t>
  </si>
  <si>
    <t>с. Хмыловка, ВЛ-0,4 кВ Ф-1 ТП-7521     с. Хмыловка</t>
  </si>
  <si>
    <t>с. Хмыловка, ВЛ-0,4 кВ Ф-1 ТП-7125     с. Хмыловка</t>
  </si>
  <si>
    <t>с. Хмыловка, ВЛ-0,4 кВ Ф-2 ТП-7125     с. Хмыловка</t>
  </si>
  <si>
    <t>с. Хмыловка, ВЛ-0,4 кВ Ф-3 ТП-7125     с. Хмыловка</t>
  </si>
  <si>
    <t>с. Голубовка, ВЛ-0,4 кВ Ф-1,2 ТП-7513  с. Голубовка</t>
  </si>
  <si>
    <t>с. Екатериновка, ВЛ-0,4 кВ Ф-1 ТП-7006       с. Екатериновка</t>
  </si>
  <si>
    <t>с. Екатериновка, ВЛ-0,4 кВ Ф-2          ТП-7006       с. Екатериновка</t>
  </si>
  <si>
    <t>с. Екатериновка, ВЛ-0,4 кВ Ф-1 ТП-7007       с. Екатериновка</t>
  </si>
  <si>
    <t>с. Екатериновка, ВЛ-0,4 кВ Ф-2 ТП-7007       с. Екатериновка</t>
  </si>
  <si>
    <t>с. Екатериновка, ВЛ-0,4 кВ Ф-3 ТП-7007       с. Екатериновка</t>
  </si>
  <si>
    <t>с. Екатериновка, ВЛ-0,4 кВ Ф-1 ТП-7043       с. Екатериновка</t>
  </si>
  <si>
    <t>с. Екатериновка, ВЛ-0,4 кВ Ф-2 ТП-7043       с. Екатериновка</t>
  </si>
  <si>
    <t>с. Екатериновка, ВЛ-0,4 кВ Ф-1 ТП-7111       с. Екатериновка</t>
  </si>
  <si>
    <t>с. Екатериновка, ВЛ-0,4 кВ Ф-1 ТП-7112       с. Екатериновка</t>
  </si>
  <si>
    <t>с. Екатериновка, ВЛ-0,4 кВ Ф-2 ТП-7112       с. Екатериновка</t>
  </si>
  <si>
    <t>с. Екатериновка, ВЛ-0,4 кВ Ф-3 ТП-7112       с. Екатериновка</t>
  </si>
  <si>
    <t>с. Екатериновка, ВЛ-0,4 кВ Ф-4 ТП-7112       с. Екатериновка</t>
  </si>
  <si>
    <t>с. Екатериновка, ВЛ-0,4 кВ Ф-1 ТП-7113      с. Екатериновка</t>
  </si>
  <si>
    <t>с. Екатериновка, ВЛ-0,4 кВ Ф-2 ТП-7113      с. Екатериновка</t>
  </si>
  <si>
    <t>с. Екатериновка, ВЛ-0,4 кВ Ф-3 ТП-7113      с. Екатериновка</t>
  </si>
  <si>
    <t>с. Екатериновка, ВЛ-0,4 кВ Ф-1 ТП-7114      с. Екатериновка</t>
  </si>
  <si>
    <t>с. Екатериновка, ВЛ-0,4 кВ Ф-2 ТП-7114      с. Екатериновка</t>
  </si>
  <si>
    <t>с. Екатериновка, ВЛ-0,4 кВ Ф-3 ТП-7114      с. Екатериновка</t>
  </si>
  <si>
    <t>с. Екатериновка, ВЛ-0,4 кВ Ф-4 ТП-7114      с. Екатериновка</t>
  </si>
  <si>
    <t>с. Екатериновка, ВЛ-0,4 кВ Ф-1 ТП-7115      с. Екатериновка</t>
  </si>
  <si>
    <t>с. Екатериновка, ВЛ-0,4 кВ Ф-1 ТП-7128     с. Екатериновка</t>
  </si>
  <si>
    <t>с. Екатериновка, ВЛ-0,4 кВ Ф-2 ТП-7128     с. Екатериновка</t>
  </si>
  <si>
    <t>с. Екатериновка, ВЛ-0,4 кВ Ф-3 ТП-7128     с. Екатериновка</t>
  </si>
  <si>
    <t>с. Екатериновка, ВЛ-0,4 кВ Ф-1 ТП-7142     с. Екатериновка</t>
  </si>
  <si>
    <t>с. Екатериновка, ВЛ-0,4 кВ Ф-2 ТП-7142     с. Екатериновка</t>
  </si>
  <si>
    <t>с. Екатериновка, ВЛ-0,4 кВ Ф-3 ТП-7142     с. Екатериновка</t>
  </si>
  <si>
    <t>с. Екатериновка, ВЛ-0,4 кВ Ф-1 ТП-7147     с. Екатериновка</t>
  </si>
  <si>
    <t>с. Екатериновка, ВЛ-0,4 кВ Ф-2 ТП-7147     с. Екатериновка</t>
  </si>
  <si>
    <t>с. Екатериновка, ВЛ-0,4 кВ Ф-1 ТП-7186     с. Екатериновка</t>
  </si>
  <si>
    <t>с. Екатериновка, ВЛ-0,4 кВ Ф-2 ТП-7186     с. Екатериновка</t>
  </si>
  <si>
    <t>с. Екатериновка, ВЛ-0,4 кВ Ф-3 ТП-7186     с. Екатериновка</t>
  </si>
  <si>
    <t>с. Екатериновка, ВЛ-0,4 кВ Ф-1 ТП-7189     с. Екатериновка</t>
  </si>
  <si>
    <t>с. Екатериновка, ВЛ-0,4 кВ Ф-2 ТП-7189     с. Екатериновка</t>
  </si>
  <si>
    <t>с. Екатериновка, ВЛ-0,4 кВ Ф-1 ТП-7264      с. Екатериновка</t>
  </si>
  <si>
    <t>с. Екатериновка, ВЛ-0,4 кВ Ф-1 ТП-7509      с. Екатериновка</t>
  </si>
  <si>
    <t>с. Екатериновка, ВЛ-0,4 кВ Ф-2 ТП-7509      с. Екатериновка</t>
  </si>
  <si>
    <t>с. Екатериновка, ВЛ-0,4 кВ Ф-1 ТП-7541         с. Екатериновка</t>
  </si>
  <si>
    <t>с. Екатериновка, ВЛ-0,4 кВ Ф-1 ТП-7550         с. Екатериновка</t>
  </si>
  <si>
    <t>с. Екатериновка, ВЛ-0,4 кВ Ф-1 ТП-Хлебзавод с. Екатериновка</t>
  </si>
  <si>
    <t>с. Екатериновка, ВЛ-0,4 кВ Ф-2 ТП-Хлебзавод с. Екатериновка</t>
  </si>
  <si>
    <t>Филипповка, ВЛ-0,4 Ф-1, от ТП № 4080 с.Филипповка</t>
  </si>
  <si>
    <t>Цуканово, ВЛ-0,4 Ф-1, Ф-2, Ф-3 от ТП № 4072 с.Цуканово</t>
  </si>
  <si>
    <t>Цуканово, ВЛ-0,4 Ф-1, Ф-2 от ТП № 4003 с.Цуканово</t>
  </si>
  <si>
    <t>Овчинникова, ВЛ-0,4 Ф-1 от ТП № 4021 с.Овчинниково</t>
  </si>
  <si>
    <t>Безверхово, ВЛ-0,4 Ф-1, Ф-2 от ТП № 4015 с.Безверхово</t>
  </si>
  <si>
    <t>Безверхово, ВЛ-0,4 Ф-1, Ф-2, Ф-3 от ТП № 4040 с.Безверхово</t>
  </si>
  <si>
    <t>Безверхово, ВЛ-0,4 Ф-1, Ф-2, Ф-3 от ТП № 4056 с.Безверхово</t>
  </si>
  <si>
    <t>с. З-Долина, ВЛ-0,4 Ф-1 ТП-7123 с. З-Долина</t>
  </si>
  <si>
    <t>с. З-Долина, ВЛ-0,4 Ф-3 ТП-7123 с. З-Долина</t>
  </si>
  <si>
    <t>с. З-Долина, ВЛ-0,4 Ф-2 ТП-7129 с. З-Долина</t>
  </si>
  <si>
    <t>с. З-Долина, ВЛ-0,4 Ф-3 ТП-7129 с. З-Долина</t>
  </si>
  <si>
    <t>с. З-Долина, ВЛ-0,4 Ф-4 ТП-7129 с. З-Долина</t>
  </si>
  <si>
    <t>с. З-Долина, ВЛ-0,4 Ф-1 ТП-7130 с. З-Долина</t>
  </si>
  <si>
    <t>с. З-Долина, ВЛ-0,4 Ф-2 ТП-7130 с. З-Долина</t>
  </si>
  <si>
    <t>с. З-Долина, ВЛ-0,4 Ф-3 ТП-7130 с. З-Долина</t>
  </si>
  <si>
    <t>с. З-Долина, ВЛ-0,4 Ф-4 ТП-7131 с. З-Долина</t>
  </si>
  <si>
    <t>с. З-Долина, ВЛ-0,4 Ф-5 ТП-7131 с. З-Долина</t>
  </si>
  <si>
    <t>с. З-Долина, ВЛ-0,4 Ф-6 ТП-7131 с. З-Долина</t>
  </si>
  <si>
    <t>с. З-Долина, ВЛ-0,4 Ф-7 ТП-7131 с. З-Долина</t>
  </si>
  <si>
    <t>с. З-Долина, ВЛ-0,4 Ф-5 ТП-7139 с. З-Долина</t>
  </si>
  <si>
    <t>с. З-Долина, ВЛ-0,4 Ф-1 ТП-7219 с. З-Долина</t>
  </si>
  <si>
    <t>с. З-Долина, ВЛ-0,4 Ф-2 ТП-7219 с. З-Долина</t>
  </si>
  <si>
    <t>с. З-Долина, ВЛ-0,4 Ф-3 ТП-7219 с. З-Долина</t>
  </si>
  <si>
    <t>с. З-Долина, ВЛ-0,4 Ф-1 ТП-7256 с. З-Долина</t>
  </si>
  <si>
    <t>с. З-Долина, ВЛ-0,4 Ф-2 ТП-7256 с. З-Долина</t>
  </si>
  <si>
    <t>с. З-Долина, ВЛ-0,4 Ф-4 ТП-7256 с. З-Долина</t>
  </si>
  <si>
    <t>с. Петровка, КВЛ-6 кВ Ф-29 ПС "Береговая-2"</t>
  </si>
  <si>
    <t>Партизанский МР, ВЛ-6 кВ Ф- 2 от ПС Екатериновка</t>
  </si>
  <si>
    <t>ВЛ-6 кВ Ф-2 от ПС Северная</t>
  </si>
  <si>
    <t>ВЛ-6 кВ Ф-3 от ПС Северная</t>
  </si>
  <si>
    <t>ВЛ-6 кВ Ф-3 от ПС ХФЗ</t>
  </si>
  <si>
    <t>ВЛ-6 кВ Ф-4 от ПС Горная</t>
  </si>
  <si>
    <t>ВЛ-6 кВ Ф-4-й участок от ПС ЦРП</t>
  </si>
  <si>
    <t>Партизанский МР, ВЛ-6 кВ Ф-5 от ПС Вл- Александровское</t>
  </si>
  <si>
    <t>ВЛ-6 кВ Ф-5 ПС Гайдамак</t>
  </si>
  <si>
    <t>Партизанский МР, ВЛ-6 кВ Ф-5 от ПС Екатериновка</t>
  </si>
  <si>
    <t>ВЛ-6 кВ Ф-5 ПС Партизан</t>
  </si>
  <si>
    <t>ВЛ-6 кВ Ф-5 от ПС Сергеевка</t>
  </si>
  <si>
    <t>ВЛ-6 кВ Ф-6 от ПС Екатериновка</t>
  </si>
  <si>
    <t>ВЛ-6 кВ Ф-6 от ПС Новицкое</t>
  </si>
  <si>
    <t xml:space="preserve">ф-2 ПС "Безверхово" </t>
  </si>
  <si>
    <t xml:space="preserve">ф-5 ПС "Безверхово" </t>
  </si>
  <si>
    <t xml:space="preserve">ПС "Занадворовка" ф-3 </t>
  </si>
  <si>
    <t>ПС "Занадворовка" ф-10</t>
  </si>
  <si>
    <t xml:space="preserve">ПС "Краскино" ф-4 </t>
  </si>
  <si>
    <t xml:space="preserve">ПС "Краскино" ф-11 </t>
  </si>
  <si>
    <t>ВЛ-6 кВ Ф-12 ПС "Западная"</t>
  </si>
  <si>
    <t xml:space="preserve">ВЛ-6 кВ ф-2 "Штыково"  </t>
  </si>
  <si>
    <t xml:space="preserve">ВЛ-6 кВ ф-13 "Западная"  </t>
  </si>
  <si>
    <t>ВЛ-6 кВ Ф-29 ПС "Де-Фриз"</t>
  </si>
  <si>
    <t>ВЛ-6 кВ "Суражевка" ф-8</t>
  </si>
  <si>
    <t>ВЛ-6 кВ "Суражевка" ф-12</t>
  </si>
  <si>
    <t xml:space="preserve">ВЛ-6 кВ "Надеждинская" ф-7 </t>
  </si>
  <si>
    <t>ВЛ-6 кВ "Соловей Ключ" ф-13</t>
  </si>
  <si>
    <t>ВЛ-6 кВ ф-6 пс "Горная"</t>
  </si>
  <si>
    <t>ВЛ-6 кВ ф-7 пс "Партизан"</t>
  </si>
  <si>
    <t>ВЛ-6 кВ ф-9 пс "Партизан"</t>
  </si>
  <si>
    <t>ВЛ-6 кВ ф-11 пс "Партизан"</t>
  </si>
  <si>
    <t>га</t>
  </si>
  <si>
    <t>дерево</t>
  </si>
  <si>
    <t>км</t>
  </si>
  <si>
    <t>Стоимость в ценах по состоянию на 4 кв. 2020 год с учетом ДВ* , руб.</t>
  </si>
  <si>
    <t>табл.3</t>
  </si>
  <si>
    <t>Расширение просеки</t>
  </si>
  <si>
    <t>ВЛ 110 кВ К - Богополь - Плавзавод</t>
  </si>
  <si>
    <t>ВЛ 110 кВ К - Богополь - Ракушка</t>
  </si>
  <si>
    <t>ВЛ 110 кВ Горелое - Николаевка</t>
  </si>
  <si>
    <t>ВЛ 110 кВ Молодежная - Чугуевка</t>
  </si>
  <si>
    <t>ВЛ 110 кВ Горбуша - Черемшаны - Пластун</t>
  </si>
  <si>
    <t>ВЛ 110 кВ Горбуша - Плавзавод</t>
  </si>
  <si>
    <t>ВЛ 110 кВ Горбуша - Николаевка</t>
  </si>
  <si>
    <t>ВЛ 110 кВ Тимофеевка - Ольга</t>
  </si>
  <si>
    <t>ВЛ 110 кВ Реттиховка - Арсеньев - 2</t>
  </si>
  <si>
    <t>ВЛ 110 кВ Горелое - Горбуша</t>
  </si>
  <si>
    <t>ВЛ 110 кВ Арсеньев - 2 - Арсеньев - 1</t>
  </si>
  <si>
    <t>ВЛ 110 кВ Арсеньев - 2 - Молодежная</t>
  </si>
  <si>
    <t>ВЛ 110 кВ Ракушка - Тимофеевка</t>
  </si>
  <si>
    <t>ВЛ 35 кВ Чугуевка - Октябрьская - Соколовка</t>
  </si>
  <si>
    <t>ВЛ 35 кВ Соколовка - Фадеево</t>
  </si>
  <si>
    <t>ВЛ 35 кВ Фадеево - Извилинка - Бреевка</t>
  </si>
  <si>
    <t>ВЛ 35 кВ Чугуевка - Уборка</t>
  </si>
  <si>
    <t>ВЛ 35 кВ Уборка - Самарка</t>
  </si>
  <si>
    <t>ВЛ 35 кВ К - Кавалерово</t>
  </si>
  <si>
    <t>ВЛ 35 кВ К - Фабричная-2 №1</t>
  </si>
  <si>
    <t>ВЛ 35 кВ К - Фабричная-2 №2</t>
  </si>
  <si>
    <t>ВЛ 35 кВ Центральная - Крутая</t>
  </si>
  <si>
    <t>ВЛ 35 кВ Фабричная-2 - Л - Крутая</t>
  </si>
  <si>
    <t>ВЛ 35 кВ Фабричная-2 - Хрустальная №1</t>
  </si>
  <si>
    <t>ВЛ 35 кВ Фабричная-2 -Хрустальная №2</t>
  </si>
  <si>
    <t>ВЛ 35 кВ Кавалерово - Центральная</t>
  </si>
  <si>
    <t>ВЛ 35 кВ Горелое - Тайга - Краснореченск</t>
  </si>
  <si>
    <t>ВЛ 35 кВ Краснореченск - Перспективная</t>
  </si>
  <si>
    <t>ВЛ 35 кВ Горелое - Д</t>
  </si>
  <si>
    <t>ВЛ 35 кВ Д - Фабричная-1</t>
  </si>
  <si>
    <t>ВЛ 35 кВ Горбуша - Промбаза</t>
  </si>
  <si>
    <t>ВЛ 35 кВ Промбаза - Фабричная-1</t>
  </si>
  <si>
    <t>ВЛ 35 кВ Горбуша - Садовая</t>
  </si>
  <si>
    <t>ВЛ 35 кВ Плавзавод - Сержантово</t>
  </si>
  <si>
    <t>ВЛ 35 кВ Сержантово - Садовая</t>
  </si>
  <si>
    <t>ВЛ 35 кВ Арсеньев-1 - Анучино</t>
  </si>
  <si>
    <t>ВЛ 35 кВ Арсеньев-1 - Гражданка</t>
  </si>
  <si>
    <t>ВЛ 35 кВ Гражданка - Чернышевка</t>
  </si>
  <si>
    <t>ВЛ 35 кВ Анучино - Чернышевка</t>
  </si>
  <si>
    <t>ВЛ 35 кВ Арсеньев-1 - Молодёжная</t>
  </si>
  <si>
    <t>ВЛ 35 кВ Молодёжная - Лесная -Новосысоевка</t>
  </si>
  <si>
    <t>ВЛ 35 кВ Новосысоевка - В-2</t>
  </si>
  <si>
    <t>ВЛ 35 кВ В-2 - Варфоломеевка - Яковлевка</t>
  </si>
  <si>
    <t>ВЛ 35 кВ Яковлевка - Андреевка</t>
  </si>
  <si>
    <t>ВЛ 35 кВ Андреевка - Яблоновка</t>
  </si>
  <si>
    <t>Ф-6 "Водозабор"              ,ПС-110кВ "Пластун"</t>
  </si>
  <si>
    <t>Ф-1 "К-Устиновка" ,ПС-220 кВ "К"</t>
  </si>
  <si>
    <t>Ф-10 "К-Синегорье-Устиновка" ,ПС-220 кВ "К"</t>
  </si>
  <si>
    <t>Ф-5 "АБЗ" ,РП-8 от ПС-220 кВ "К"</t>
  </si>
  <si>
    <t>Ф-7 "Лесокомбинат" ,РП-8 от ПС-220 кВ "К"</t>
  </si>
  <si>
    <t>отпайка "Путинцев"  от Ф-10 "Поворот" ,Отпайка  от Ф-10 "Поворот" ПС 6/35кВ "Ценральная"</t>
  </si>
  <si>
    <t>Ф-1 "Богополь" ,ПС-110 кВ "Богополь"</t>
  </si>
  <si>
    <t>Ф-2 "Зеркальное" ,ПС-110 кВ "Богополь"</t>
  </si>
  <si>
    <t>Ф-8 "Суворово" ,ПС-110 кВ "Богополь"</t>
  </si>
  <si>
    <t>Ф-5 "Ольга-Прибрежный" ,ПС-110 кВ "Ольга"</t>
  </si>
  <si>
    <t>Ф-15 "Ольга-Новониколаевка" ,ПС-110 кВ "Ольга"</t>
  </si>
  <si>
    <t>Ф-9 "Фурманово" ,ПС-110 кВ "Ольга"</t>
  </si>
  <si>
    <t>Ф-0 "ИТК-31" ,ПС-220 кВ "Чугуевка"</t>
  </si>
  <si>
    <t>Ф-1 "Цветковка" ,ПС-220 кВ "Чугуевка"</t>
  </si>
  <si>
    <t>Ф-5 "СХТ" ,ПС-220 кВ "Чугуевка"</t>
  </si>
  <si>
    <t>Ф-7 "Соколовка" ,ПС-220 кВ "Чугуевка"</t>
  </si>
  <si>
    <t>Ф-10 "ПМК-2" ,ПС-220 кВ "Чугуевка"</t>
  </si>
  <si>
    <t>Ф-11 "Чугуевка" ,ПС-220 кВ "Чугуевка"</t>
  </si>
  <si>
    <t>Ф-16 "Каменка" ,ПС-220 кВ "Чугуевка"</t>
  </si>
  <si>
    <t>Ф-4 "Павловка" ,ПС-35 кВ "Уборка"</t>
  </si>
  <si>
    <t>Ф-14 "Кокшаровка" ,ПС-35 кВ "Уборка"</t>
  </si>
  <si>
    <t>Ф-15 "Варпаховка" ,ПС-35 кВ "Уборка"</t>
  </si>
  <si>
    <t>Ф-1 "Гордеевка" ,ПС-35кВ "Анучино"</t>
  </si>
  <si>
    <t>Ф-14 "Ауровка" ,ПС-35кВ "Анучино"</t>
  </si>
  <si>
    <t>Ф-17 "Варваровка" ,ПС-35кВ "Анучино"</t>
  </si>
  <si>
    <t>Ф-19 "Кр. ЛПХ" ,ПС-35кВ "Анучино"</t>
  </si>
  <si>
    <t>Ф-4 "Лесобиржа" ,ПС-35кВ "Чернышевка"</t>
  </si>
  <si>
    <t>Ф-1 "Арктика" ,ПС-35/10 кВ "Чернышевка"</t>
  </si>
  <si>
    <t>Ф-1 "Яковлевка" ,ПС-35кВ "Яковлевка"</t>
  </si>
  <si>
    <t>Ф-4 "Покровка" ,ПС-35кВ "Яковлевка"</t>
  </si>
  <si>
    <t>Ф-10 "Озёрное" ,ПС-35кВ "Яблоновка"</t>
  </si>
  <si>
    <t>Ф-4 "Андреевка" ,ПС-35кВ "Андреевка"</t>
  </si>
  <si>
    <t>Ф-1 "Достоевка" ,ПС-35кВ "Варфоломеевка"</t>
  </si>
  <si>
    <t>Ф-14 "Покровка" ,ПС-35кВ "Варфоломеевка"</t>
  </si>
  <si>
    <t>Ф-14 "Ст. Сысоевка" ,ПС-35кВ "Н-Сысоевка"</t>
  </si>
  <si>
    <t>Ф-3 "Каменка"      ,ПС-110кВ "Плавзавод"</t>
  </si>
  <si>
    <t>ВЛ 10 кВ Ф-20 "Лидовка"</t>
  </si>
  <si>
    <t>отп. "Дачи-Садовая" от Ф-2 "Очистные" ,РП-8 от ПС-220 кВ "К"</t>
  </si>
  <si>
    <t>ВЛ 10 кВ Ф-7 "Кормоцех"</t>
  </si>
  <si>
    <t>ВЛ 10 кВ Ф-12 "Серафимовка"</t>
  </si>
  <si>
    <t>ВЛ 10 кВ Ф-5 "Горноводное"</t>
  </si>
  <si>
    <t>ВЛ 10 кВ Ф-12 "Туманово"</t>
  </si>
  <si>
    <t>ВЛ 10 кВ Ф-12 "КЭЗ"</t>
  </si>
  <si>
    <t>Ф-1 "Архиповка" ,ПС-35 кВ "Бреевка"</t>
  </si>
  <si>
    <t>ВЛ 10 кВ Ф-2 "Медвежий Кут"</t>
  </si>
  <si>
    <t>Ф-5 "Бреевка" ,ПС-35 кВ "Бреевка"</t>
  </si>
  <si>
    <t>Ф-7 "Поселок" ,ПС-35 кВ "Бреевка"</t>
  </si>
  <si>
    <t>Ф-5 "Поселок" ,ПС-35 кВ "Б-Фадеево"</t>
  </si>
  <si>
    <t>ВЛ 10 кВ Ф-1 "Уборка"</t>
  </si>
  <si>
    <t>Ф-6 "РРС"</t>
  </si>
  <si>
    <t>Ф-9 "РРС"</t>
  </si>
  <si>
    <t>Ф-1 "Лесогорье"</t>
  </si>
  <si>
    <t>Ф-2 "Самарка" ,ПС-35 кВ "Самарка"</t>
  </si>
  <si>
    <t>Ф-5 "Саратовка"</t>
  </si>
  <si>
    <t>ВЛ 10 кВ Ф-2 "Гражданка"</t>
  </si>
  <si>
    <t>ВЛ 10 кВ Ф-7 "Чернышевка"</t>
  </si>
  <si>
    <t>ВЛ 10 кВ Ф-14 "Корниловка"</t>
  </si>
  <si>
    <t>ВЛ 10 кВ Ф-20 "Пухово"</t>
  </si>
  <si>
    <t>Итого по разделу 1. Реконструкция ВЛ 0,4-0,4-6/10-35-110 кВ на территории СП ПСЭС, расширение просеки</t>
  </si>
  <si>
    <t>Реконструкция ВЛ 0,4-0,4-6/10-35-110 кВ на территории СП ПЦЭС,
расширение просеки</t>
  </si>
  <si>
    <t>Раздел 1.  Реконструкция ВЛ 0,4-0,4-6/10-35-110 кВ на территории СП ПЦЭС, расширение 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</si>
</sst>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0"/>
    <numFmt numFmtId="178" formatCode="0.0"/>
    <numFmt numFmtId="179" formatCode="#,##0.000"/>
    <numFmt numFmtId="180" formatCode="#,##0.0000000"/>
  </numFmts>
  <fonts count="8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983">
    <xf numFmtId="0" fontId="0" fillId="0" borderId="0"/>
    <xf numFmtId="0" fontId="8" fillId="0" borderId="0"/>
    <xf numFmtId="0" fontId="13" fillId="0" borderId="0"/>
    <xf numFmtId="0" fontId="10" fillId="0" borderId="0"/>
    <xf numFmtId="0" fontId="12" fillId="0" borderId="0"/>
    <xf numFmtId="0" fontId="14" fillId="0" borderId="0"/>
    <xf numFmtId="3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0" borderId="0"/>
    <xf numFmtId="0" fontId="17" fillId="0" borderId="0">
      <alignment horizontal="left" vertical="top"/>
    </xf>
    <xf numFmtId="166" fontId="8" fillId="0" borderId="0" applyFont="0" applyFill="0" applyBorder="0" applyAlignment="0" applyProtection="0"/>
    <xf numFmtId="0" fontId="11" fillId="0" borderId="0">
      <alignment horizontal="right" vertical="top" wrapText="1"/>
    </xf>
    <xf numFmtId="0" fontId="11" fillId="0" borderId="1">
      <alignment horizontal="center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1" applyBorder="0" applyAlignment="0">
      <alignment horizontal="center" wrapText="1"/>
    </xf>
    <xf numFmtId="9" fontId="8" fillId="0" borderId="0" applyFont="0" applyFill="0" applyBorder="0" applyAlignment="0" applyProtection="0"/>
    <xf numFmtId="0" fontId="18" fillId="0" borderId="0"/>
    <xf numFmtId="0" fontId="11" fillId="0" borderId="0">
      <alignment horizontal="center"/>
    </xf>
    <xf numFmtId="165" fontId="8" fillId="0" borderId="0" applyFont="0" applyFill="0" applyBorder="0" applyAlignment="0" applyProtection="0"/>
    <xf numFmtId="40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0" borderId="0">
      <alignment horizontal="left" vertical="top"/>
    </xf>
    <xf numFmtId="0" fontId="7" fillId="0" borderId="0"/>
    <xf numFmtId="0" fontId="27" fillId="0" borderId="0"/>
    <xf numFmtId="0" fontId="9" fillId="0" borderId="0"/>
    <xf numFmtId="0" fontId="9" fillId="0" borderId="0"/>
    <xf numFmtId="0" fontId="10" fillId="0" borderId="0"/>
    <xf numFmtId="0" fontId="13" fillId="0" borderId="0"/>
    <xf numFmtId="172" fontId="9" fillId="0" borderId="0" applyFont="0" applyFill="0" applyBorder="0" applyAlignment="0" applyProtection="0"/>
    <xf numFmtId="0" fontId="28" fillId="0" borderId="0"/>
    <xf numFmtId="0" fontId="28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173" fontId="30" fillId="0" borderId="0">
      <alignment vertical="top"/>
    </xf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173" fontId="30" fillId="0" borderId="0">
      <alignment vertical="top"/>
    </xf>
    <xf numFmtId="0" fontId="29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3" fontId="33" fillId="21" borderId="0">
      <alignment vertical="top"/>
    </xf>
    <xf numFmtId="14" fontId="34" fillId="0" borderId="0">
      <alignment vertical="top"/>
    </xf>
    <xf numFmtId="173" fontId="35" fillId="0" borderId="0">
      <alignment vertical="top"/>
    </xf>
    <xf numFmtId="0" fontId="36" fillId="0" borderId="0">
      <alignment vertical="top"/>
    </xf>
    <xf numFmtId="173" fontId="37" fillId="0" borderId="0">
      <alignment vertical="top"/>
    </xf>
    <xf numFmtId="174" fontId="33" fillId="0" borderId="0">
      <alignment vertical="top"/>
    </xf>
    <xf numFmtId="173" fontId="38" fillId="22" borderId="0">
      <alignment horizontal="right" vertical="top"/>
    </xf>
    <xf numFmtId="0" fontId="9" fillId="0" borderId="0"/>
    <xf numFmtId="0" fontId="9" fillId="0" borderId="0"/>
    <xf numFmtId="0" fontId="39" fillId="23" borderId="0"/>
    <xf numFmtId="175" fontId="34" fillId="0" borderId="0">
      <alignment vertical="top"/>
    </xf>
    <xf numFmtId="0" fontId="11" fillId="0" borderId="1">
      <alignment horizontal="center"/>
    </xf>
    <xf numFmtId="0" fontId="8" fillId="0" borderId="0">
      <alignment vertical="top"/>
    </xf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11" fillId="0" borderId="1">
      <alignment horizontal="center"/>
    </xf>
    <xf numFmtId="0" fontId="11" fillId="0" borderId="0">
      <alignment vertical="top"/>
    </xf>
    <xf numFmtId="0" fontId="41" fillId="12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2" fillId="12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3" fillId="0" borderId="0" applyBorder="0">
      <alignment horizontal="center" vertical="center" wrapText="1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6" fillId="0" borderId="8" applyNumberFormat="0" applyFill="0" applyAlignment="0" applyProtection="0"/>
    <xf numFmtId="0" fontId="47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11" applyBorder="0">
      <alignment horizontal="center" vertical="center" wrapText="1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0" fontId="8" fillId="0" borderId="0"/>
    <xf numFmtId="0" fontId="52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8" fillId="0" borderId="0">
      <alignment vertical="top"/>
    </xf>
    <xf numFmtId="0" fontId="8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58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9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8" fillId="0" borderId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61" fillId="0" borderId="0"/>
    <xf numFmtId="0" fontId="5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1" fillId="0" borderId="0"/>
    <xf numFmtId="0" fontId="31" fillId="0" borderId="0"/>
    <xf numFmtId="0" fontId="28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31" fillId="0" borderId="0"/>
    <xf numFmtId="0" fontId="31" fillId="0" borderId="0"/>
    <xf numFmtId="0" fontId="9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11" fillId="0" borderId="1">
      <alignment horizontal="center" wrapText="1"/>
    </xf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64" fillId="8" borderId="15" applyNumberFormat="0" applyFont="0" applyAlignment="0" applyProtection="0"/>
    <xf numFmtId="0" fontId="31" fillId="8" borderId="15" applyNumberFormat="0" applyFont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1">
      <alignment horizontal="center"/>
    </xf>
    <xf numFmtId="0" fontId="8" fillId="0" borderId="0"/>
    <xf numFmtId="0" fontId="11" fillId="0" borderId="1">
      <alignment horizontal="center" wrapText="1"/>
    </xf>
    <xf numFmtId="0" fontId="8" fillId="0" borderId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73" fontId="30" fillId="0" borderId="0">
      <alignment vertical="top"/>
    </xf>
    <xf numFmtId="0" fontId="14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51" fillId="31" borderId="0" applyBorder="0">
      <alignment horizontal="right"/>
    </xf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8" fillId="0" borderId="0"/>
    <xf numFmtId="0" fontId="11" fillId="0" borderId="0"/>
    <xf numFmtId="167" fontId="10" fillId="0" borderId="0" applyFont="0" applyFill="0" applyBorder="0" applyAlignment="0" applyProtection="0"/>
    <xf numFmtId="0" fontId="10" fillId="0" borderId="0"/>
    <xf numFmtId="0" fontId="27" fillId="0" borderId="0"/>
    <xf numFmtId="0" fontId="6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43" fontId="8" fillId="0" borderId="0" applyFont="0" applyFill="0" applyBorder="0" applyAlignment="0" applyProtection="0"/>
    <xf numFmtId="0" fontId="4" fillId="0" borderId="0"/>
  </cellStyleXfs>
  <cellXfs count="199">
    <xf numFmtId="0" fontId="0" fillId="0" borderId="0" xfId="0"/>
    <xf numFmtId="0" fontId="19" fillId="0" borderId="0" xfId="33" applyFont="1"/>
    <xf numFmtId="0" fontId="20" fillId="0" borderId="0" xfId="33" applyFont="1"/>
    <xf numFmtId="0" fontId="21" fillId="0" borderId="0" xfId="33" applyFont="1"/>
    <xf numFmtId="49" fontId="21" fillId="0" borderId="0" xfId="33" applyNumberFormat="1" applyFont="1" applyAlignment="1">
      <alignment horizontal="right" vertical="center"/>
    </xf>
    <xf numFmtId="0" fontId="21" fillId="0" borderId="0" xfId="33" applyFont="1" applyAlignment="1">
      <alignment horizontal="right"/>
    </xf>
    <xf numFmtId="0" fontId="22" fillId="0" borderId="0" xfId="33" applyFont="1"/>
    <xf numFmtId="0" fontId="22" fillId="0" borderId="0" xfId="33" applyFont="1" applyAlignment="1">
      <alignment horizontal="right"/>
    </xf>
    <xf numFmtId="4" fontId="24" fillId="0" borderId="0" xfId="33" applyNumberFormat="1" applyFont="1" applyBorder="1" applyAlignment="1">
      <alignment horizontal="center" vertical="center"/>
    </xf>
    <xf numFmtId="0" fontId="24" fillId="0" borderId="0" xfId="33" applyFont="1" applyBorder="1" applyAlignment="1">
      <alignment horizontal="left" vertical="center" wrapText="1"/>
    </xf>
    <xf numFmtId="0" fontId="19" fillId="0" borderId="1" xfId="33" applyFont="1" applyBorder="1" applyAlignment="1">
      <alignment horizontal="center" vertical="center" wrapText="1"/>
    </xf>
    <xf numFmtId="0" fontId="19" fillId="2" borderId="0" xfId="33" applyFont="1" applyFill="1"/>
    <xf numFmtId="0" fontId="19" fillId="0" borderId="0" xfId="33" applyFont="1" applyAlignment="1">
      <alignment horizontal="center"/>
    </xf>
    <xf numFmtId="0" fontId="25" fillId="0" borderId="0" xfId="33" applyFont="1" applyAlignment="1">
      <alignment horizontal="left" wrapText="1"/>
    </xf>
    <xf numFmtId="0" fontId="19" fillId="0" borderId="0" xfId="971" applyFont="1" applyAlignment="1"/>
    <xf numFmtId="40" fontId="69" fillId="0" borderId="0" xfId="1" applyNumberFormat="1" applyFont="1" applyFill="1" applyBorder="1" applyAlignment="1">
      <alignment horizontal="center" vertical="top" wrapText="1"/>
    </xf>
    <xf numFmtId="177" fontId="24" fillId="0" borderId="0" xfId="33" applyNumberFormat="1" applyFont="1" applyBorder="1" applyAlignment="1">
      <alignment horizontal="center" vertical="center"/>
    </xf>
    <xf numFmtId="0" fontId="22" fillId="0" borderId="0" xfId="973" applyFont="1" applyAlignment="1">
      <alignment horizontal="right"/>
    </xf>
    <xf numFmtId="49" fontId="21" fillId="0" borderId="0" xfId="973" applyNumberFormat="1" applyFont="1" applyAlignment="1">
      <alignment horizontal="right" vertical="center"/>
    </xf>
    <xf numFmtId="171" fontId="24" fillId="0" borderId="0" xfId="33" applyNumberFormat="1" applyFont="1" applyBorder="1" applyAlignment="1">
      <alignment horizontal="left" vertical="center" wrapText="1"/>
    </xf>
    <xf numFmtId="0" fontId="22" fillId="0" borderId="0" xfId="978" applyFont="1"/>
    <xf numFmtId="0" fontId="21" fillId="0" borderId="0" xfId="978" applyFont="1"/>
    <xf numFmtId="4" fontId="24" fillId="0" borderId="1" xfId="33" applyNumberFormat="1" applyFont="1" applyBorder="1" applyAlignment="1">
      <alignment horizontal="right" vertical="center"/>
    </xf>
    <xf numFmtId="0" fontId="71" fillId="0" borderId="0" xfId="33" applyFont="1"/>
    <xf numFmtId="0" fontId="71" fillId="0" borderId="0" xfId="975" applyFont="1"/>
    <xf numFmtId="0" fontId="72" fillId="0" borderId="0" xfId="36" applyFont="1" applyAlignment="1">
      <alignment horizontal="left" wrapText="1"/>
    </xf>
    <xf numFmtId="0" fontId="73" fillId="0" borderId="0" xfId="36" applyFont="1"/>
    <xf numFmtId="0" fontId="19" fillId="0" borderId="17" xfId="33" applyFont="1" applyBorder="1"/>
    <xf numFmtId="49" fontId="21" fillId="0" borderId="0" xfId="978" applyNumberFormat="1" applyFont="1"/>
    <xf numFmtId="0" fontId="19" fillId="0" borderId="0" xfId="973" applyFont="1"/>
    <xf numFmtId="178" fontId="19" fillId="0" borderId="1" xfId="36" applyNumberFormat="1" applyFont="1" applyFill="1" applyBorder="1" applyAlignment="1">
      <alignment horizontal="center" vertical="center"/>
    </xf>
    <xf numFmtId="0" fontId="19" fillId="0" borderId="1" xfId="33" applyFont="1" applyFill="1" applyBorder="1" applyAlignment="1">
      <alignment horizontal="center" vertical="center" wrapText="1"/>
    </xf>
    <xf numFmtId="0" fontId="19" fillId="0" borderId="1" xfId="36" applyFont="1" applyFill="1" applyBorder="1" applyAlignment="1">
      <alignment horizontal="center" vertical="center" wrapText="1"/>
    </xf>
    <xf numFmtId="0" fontId="19" fillId="0" borderId="1" xfId="975" applyFont="1" applyFill="1" applyBorder="1" applyAlignment="1">
      <alignment horizontal="center" vertical="center"/>
    </xf>
    <xf numFmtId="4" fontId="19" fillId="0" borderId="1" xfId="975" applyNumberFormat="1" applyFont="1" applyFill="1" applyBorder="1" applyAlignment="1">
      <alignment horizontal="center" vertical="center"/>
    </xf>
    <xf numFmtId="4" fontId="19" fillId="0" borderId="1" xfId="976" applyNumberFormat="1" applyFont="1" applyFill="1" applyBorder="1" applyAlignment="1">
      <alignment vertical="center"/>
    </xf>
    <xf numFmtId="4" fontId="19" fillId="0" borderId="1" xfId="976" applyNumberFormat="1" applyFont="1" applyFill="1" applyBorder="1" applyAlignment="1">
      <alignment vertical="center" wrapText="1"/>
    </xf>
    <xf numFmtId="4" fontId="19" fillId="0" borderId="0" xfId="33" applyNumberFormat="1" applyFont="1" applyFill="1"/>
    <xf numFmtId="0" fontId="19" fillId="0" borderId="0" xfId="33" applyFont="1" applyFill="1"/>
    <xf numFmtId="0" fontId="25" fillId="0" borderId="0" xfId="973" applyFont="1" applyAlignment="1">
      <alignment horizontal="left" wrapText="1"/>
    </xf>
    <xf numFmtId="0" fontId="11" fillId="0" borderId="0" xfId="486" applyFont="1" applyAlignment="1">
      <alignment horizontal="center" vertical="top"/>
    </xf>
    <xf numFmtId="49" fontId="11" fillId="0" borderId="0" xfId="486" applyNumberFormat="1" applyFont="1" applyAlignment="1">
      <alignment horizontal="left" vertical="top"/>
    </xf>
    <xf numFmtId="0" fontId="11" fillId="0" borderId="0" xfId="486" applyFont="1" applyAlignment="1">
      <alignment horizontal="center" vertical="center"/>
    </xf>
    <xf numFmtId="0" fontId="11" fillId="0" borderId="0" xfId="486" applyFont="1"/>
    <xf numFmtId="0" fontId="11" fillId="0" borderId="0" xfId="486" applyFont="1" applyAlignment="1">
      <alignment horizontal="right" vertical="top"/>
    </xf>
    <xf numFmtId="0" fontId="11" fillId="0" borderId="0" xfId="486" applyFont="1" applyAlignment="1">
      <alignment horizontal="right" vertical="center"/>
    </xf>
    <xf numFmtId="0" fontId="11" fillId="0" borderId="2" xfId="486" applyFont="1" applyBorder="1" applyAlignment="1">
      <alignment horizontal="center" vertical="center"/>
    </xf>
    <xf numFmtId="49" fontId="11" fillId="0" borderId="2" xfId="486" applyNumberFormat="1" applyFont="1" applyBorder="1" applyAlignment="1">
      <alignment horizontal="center" vertical="center"/>
    </xf>
    <xf numFmtId="0" fontId="11" fillId="0" borderId="1" xfId="486" applyFont="1" applyBorder="1" applyAlignment="1">
      <alignment horizontal="center" vertical="top"/>
    </xf>
    <xf numFmtId="0" fontId="11" fillId="0" borderId="1" xfId="486" applyFont="1" applyBorder="1" applyAlignment="1">
      <alignment horizontal="right" vertical="top"/>
    </xf>
    <xf numFmtId="4" fontId="11" fillId="0" borderId="1" xfId="486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horizontal="center" vertical="top" wrapText="1"/>
    </xf>
    <xf numFmtId="49" fontId="11" fillId="0" borderId="1" xfId="979" applyNumberFormat="1" applyFont="1" applyBorder="1" applyAlignment="1">
      <alignment horizontal="left" vertical="top" wrapText="1"/>
    </xf>
    <xf numFmtId="0" fontId="11" fillId="0" borderId="1" xfId="979" applyFont="1" applyBorder="1" applyAlignment="1">
      <alignment horizontal="right" vertical="top"/>
    </xf>
    <xf numFmtId="4" fontId="11" fillId="0" borderId="1" xfId="979" applyNumberFormat="1" applyFont="1" applyBorder="1" applyAlignment="1">
      <alignment horizontal="right" vertical="top" wrapText="1"/>
    </xf>
    <xf numFmtId="4" fontId="11" fillId="0" borderId="1" xfId="979" applyNumberFormat="1" applyFont="1" applyBorder="1" applyAlignment="1">
      <alignment horizontal="right" vertical="top"/>
    </xf>
    <xf numFmtId="0" fontId="11" fillId="0" borderId="0" xfId="979" applyFont="1"/>
    <xf numFmtId="0" fontId="11" fillId="0" borderId="1" xfId="979" applyFont="1" applyBorder="1" applyAlignment="1">
      <alignment horizontal="center" vertical="top"/>
    </xf>
    <xf numFmtId="4" fontId="11" fillId="0" borderId="1" xfId="486" applyNumberFormat="1" applyFont="1" applyBorder="1" applyAlignment="1">
      <alignment horizontal="right" vertical="top"/>
    </xf>
    <xf numFmtId="4" fontId="11" fillId="0" borderId="1" xfId="486" applyNumberFormat="1" applyFont="1" applyBorder="1" applyAlignment="1">
      <alignment vertical="top" wrapText="1"/>
    </xf>
    <xf numFmtId="0" fontId="11" fillId="0" borderId="1" xfId="486" applyFont="1" applyBorder="1" applyAlignment="1">
      <alignment horizontal="center" vertical="top" wrapText="1"/>
    </xf>
    <xf numFmtId="49" fontId="11" fillId="0" borderId="1" xfId="486" applyNumberFormat="1" applyFont="1" applyBorder="1" applyAlignment="1">
      <alignment horizontal="left" vertical="top" wrapText="1"/>
    </xf>
    <xf numFmtId="0" fontId="11" fillId="32" borderId="1" xfId="486" applyFont="1" applyFill="1" applyBorder="1" applyAlignment="1">
      <alignment horizontal="center" vertical="top"/>
    </xf>
    <xf numFmtId="0" fontId="11" fillId="0" borderId="1" xfId="979" applyFont="1" applyBorder="1"/>
    <xf numFmtId="180" fontId="11" fillId="0" borderId="0" xfId="979" applyNumberFormat="1" applyFont="1"/>
    <xf numFmtId="0" fontId="74" fillId="0" borderId="1" xfId="486" applyFont="1" applyBorder="1" applyAlignment="1">
      <alignment horizontal="center" wrapText="1"/>
    </xf>
    <xf numFmtId="0" fontId="74" fillId="0" borderId="1" xfId="486" applyFont="1" applyBorder="1" applyAlignment="1">
      <alignment wrapText="1"/>
    </xf>
    <xf numFmtId="171" fontId="11" fillId="0" borderId="1" xfId="980" applyNumberFormat="1" applyFont="1" applyFill="1" applyBorder="1" applyAlignment="1">
      <alignment horizontal="left" vertical="top"/>
    </xf>
    <xf numFmtId="0" fontId="8" fillId="0" borderId="0" xfId="486" applyFont="1"/>
    <xf numFmtId="179" fontId="8" fillId="0" borderId="0" xfId="486" applyNumberFormat="1" applyFont="1"/>
    <xf numFmtId="49" fontId="8" fillId="0" borderId="0" xfId="486" applyNumberFormat="1" applyFont="1"/>
    <xf numFmtId="49" fontId="0" fillId="0" borderId="0" xfId="486" applyNumberFormat="1" applyFont="1"/>
    <xf numFmtId="4" fontId="11" fillId="2" borderId="1" xfId="486" applyNumberFormat="1" applyFont="1" applyFill="1" applyBorder="1" applyAlignment="1">
      <alignment horizontal="right" vertical="top" wrapText="1"/>
    </xf>
    <xf numFmtId="177" fontId="8" fillId="0" borderId="0" xfId="486" applyNumberFormat="1" applyFont="1"/>
    <xf numFmtId="180" fontId="8" fillId="0" borderId="0" xfId="486" applyNumberFormat="1" applyFont="1"/>
    <xf numFmtId="4" fontId="74" fillId="2" borderId="1" xfId="486" applyNumberFormat="1" applyFont="1" applyFill="1" applyBorder="1" applyAlignment="1">
      <alignment wrapText="1"/>
    </xf>
    <xf numFmtId="4" fontId="74" fillId="0" borderId="1" xfId="486" applyNumberFormat="1" applyFont="1" applyFill="1" applyBorder="1" applyAlignment="1">
      <alignment wrapText="1"/>
    </xf>
    <xf numFmtId="0" fontId="76" fillId="0" borderId="0" xfId="979" applyFont="1" applyAlignment="1">
      <alignment horizontal="right"/>
    </xf>
    <xf numFmtId="4" fontId="11" fillId="0" borderId="0" xfId="486" applyNumberFormat="1" applyFont="1" applyAlignment="1">
      <alignment horizontal="right" vertical="top"/>
    </xf>
    <xf numFmtId="2" fontId="19" fillId="2" borderId="1" xfId="21" applyNumberFormat="1" applyFont="1" applyFill="1" applyBorder="1" applyAlignment="1">
      <alignment horizontal="center" vertical="center"/>
    </xf>
    <xf numFmtId="0" fontId="77" fillId="2" borderId="0" xfId="21" applyFont="1" applyFill="1" applyBorder="1" applyAlignment="1">
      <alignment horizontal="left"/>
    </xf>
    <xf numFmtId="43" fontId="19" fillId="2" borderId="0" xfId="981" applyFont="1" applyFill="1" applyAlignment="1"/>
    <xf numFmtId="0" fontId="19" fillId="2" borderId="0" xfId="21" applyFont="1" applyFill="1" applyAlignment="1"/>
    <xf numFmtId="4" fontId="11" fillId="2" borderId="17" xfId="21" applyNumberFormat="1" applyFont="1" applyFill="1" applyBorder="1" applyAlignment="1">
      <alignment horizontal="right" wrapText="1"/>
    </xf>
    <xf numFmtId="43" fontId="11" fillId="2" borderId="0" xfId="981" applyFont="1" applyFill="1" applyBorder="1" applyAlignment="1">
      <alignment horizontal="center"/>
    </xf>
    <xf numFmtId="4" fontId="74" fillId="0" borderId="1" xfId="21" applyNumberFormat="1" applyFont="1" applyFill="1" applyBorder="1" applyAlignment="1">
      <alignment horizontal="right" vertical="center"/>
    </xf>
    <xf numFmtId="4" fontId="19" fillId="0" borderId="0" xfId="33" applyNumberFormat="1" applyFont="1"/>
    <xf numFmtId="0" fontId="21" fillId="0" borderId="0" xfId="33" applyFont="1" applyFill="1"/>
    <xf numFmtId="0" fontId="24" fillId="0" borderId="0" xfId="33" applyFont="1" applyAlignment="1">
      <alignment horizontal="right"/>
    </xf>
    <xf numFmtId="4" fontId="11" fillId="0" borderId="0" xfId="979" applyNumberFormat="1" applyFont="1"/>
    <xf numFmtId="179" fontId="76" fillId="0" borderId="0" xfId="979" applyNumberFormat="1" applyFont="1" applyAlignment="1">
      <alignment horizontal="right"/>
    </xf>
    <xf numFmtId="4" fontId="11" fillId="0" borderId="1" xfId="486" applyNumberFormat="1" applyFont="1" applyBorder="1" applyAlignment="1">
      <alignment wrapText="1"/>
    </xf>
    <xf numFmtId="4" fontId="11" fillId="33" borderId="1" xfId="486" applyNumberFormat="1" applyFont="1" applyFill="1" applyBorder="1" applyAlignment="1">
      <alignment wrapText="1"/>
    </xf>
    <xf numFmtId="4" fontId="11" fillId="33" borderId="1" xfId="979" applyNumberFormat="1" applyFont="1" applyFill="1" applyBorder="1" applyAlignment="1">
      <alignment horizontal="right" vertical="top" wrapText="1"/>
    </xf>
    <xf numFmtId="4" fontId="11" fillId="0" borderId="1" xfId="486" applyNumberFormat="1" applyFont="1" applyFill="1" applyBorder="1" applyAlignment="1">
      <alignment horizontal="right" vertical="top"/>
    </xf>
    <xf numFmtId="4" fontId="24" fillId="33" borderId="1" xfId="33" applyNumberFormat="1" applyFont="1" applyFill="1" applyBorder="1" applyAlignment="1">
      <alignment horizontal="right" vertical="center"/>
    </xf>
    <xf numFmtId="0" fontId="74" fillId="33" borderId="1" xfId="486" applyFont="1" applyFill="1" applyBorder="1" applyAlignment="1">
      <alignment horizontal="center" wrapText="1"/>
    </xf>
    <xf numFmtId="0" fontId="74" fillId="33" borderId="1" xfId="486" applyFont="1" applyFill="1" applyBorder="1" applyAlignment="1">
      <alignment wrapText="1"/>
    </xf>
    <xf numFmtId="171" fontId="11" fillId="33" borderId="1" xfId="980" applyNumberFormat="1" applyFont="1" applyFill="1" applyBorder="1" applyAlignment="1">
      <alignment horizontal="left" vertical="top"/>
    </xf>
    <xf numFmtId="4" fontId="11" fillId="33" borderId="1" xfId="486" applyNumberFormat="1" applyFont="1" applyFill="1" applyBorder="1" applyAlignment="1">
      <alignment horizontal="right" vertical="top"/>
    </xf>
    <xf numFmtId="4" fontId="11" fillId="33" borderId="1" xfId="486" applyNumberFormat="1" applyFont="1" applyFill="1" applyBorder="1" applyAlignment="1">
      <alignment horizontal="right" vertical="top" wrapText="1"/>
    </xf>
    <xf numFmtId="0" fontId="19" fillId="0" borderId="0" xfId="486" applyFont="1"/>
    <xf numFmtId="0" fontId="11" fillId="0" borderId="0" xfId="486" applyFont="1" applyBorder="1" applyAlignment="1">
      <alignment horizontal="left" vertical="top"/>
    </xf>
    <xf numFmtId="0" fontId="11" fillId="0" borderId="0" xfId="487" applyFont="1"/>
    <xf numFmtId="0" fontId="19" fillId="0" borderId="0" xfId="486" applyFont="1" applyAlignment="1">
      <alignment horizontal="left" vertical="top"/>
    </xf>
    <xf numFmtId="0" fontId="11" fillId="0" borderId="0" xfId="487" applyFont="1" applyAlignment="1">
      <alignment horizontal="left" vertical="top"/>
    </xf>
    <xf numFmtId="0" fontId="11" fillId="0" borderId="0" xfId="487" applyFont="1" applyAlignment="1">
      <alignment horizontal="right" vertical="top"/>
    </xf>
    <xf numFmtId="0" fontId="11" fillId="0" borderId="0" xfId="487" applyFont="1" applyAlignment="1">
      <alignment vertical="top" wrapText="1"/>
    </xf>
    <xf numFmtId="0" fontId="19" fillId="0" borderId="0" xfId="486" applyFont="1" applyAlignment="1">
      <alignment wrapText="1"/>
    </xf>
    <xf numFmtId="0" fontId="19" fillId="0" borderId="0" xfId="486" applyFont="1" applyAlignment="1">
      <alignment horizontal="left" vertical="top" wrapText="1"/>
    </xf>
    <xf numFmtId="49" fontId="79" fillId="0" borderId="1" xfId="979" applyNumberFormat="1" applyFont="1" applyBorder="1" applyAlignment="1">
      <alignment horizontal="left" vertical="top" wrapText="1"/>
    </xf>
    <xf numFmtId="0" fontId="19" fillId="0" borderId="1" xfId="33" applyFont="1" applyBorder="1" applyAlignment="1">
      <alignment horizontal="center" vertical="center" wrapText="1"/>
    </xf>
    <xf numFmtId="0" fontId="71" fillId="0" borderId="0" xfId="486" applyFont="1"/>
    <xf numFmtId="0" fontId="73" fillId="0" borderId="0" xfId="486" applyFont="1" applyBorder="1" applyAlignment="1">
      <alignment horizontal="left" vertical="top"/>
    </xf>
    <xf numFmtId="0" fontId="73" fillId="0" borderId="0" xfId="487" applyFont="1"/>
    <xf numFmtId="0" fontId="71" fillId="0" borderId="0" xfId="486" applyFont="1" applyAlignment="1">
      <alignment horizontal="left" vertical="top"/>
    </xf>
    <xf numFmtId="0" fontId="73" fillId="0" borderId="0" xfId="487" applyFont="1" applyAlignment="1">
      <alignment horizontal="left" vertical="top"/>
    </xf>
    <xf numFmtId="0" fontId="73" fillId="0" borderId="0" xfId="487" applyFont="1" applyAlignment="1">
      <alignment horizontal="right" vertical="top"/>
    </xf>
    <xf numFmtId="0" fontId="73" fillId="0" borderId="0" xfId="486" applyFont="1"/>
    <xf numFmtId="0" fontId="73" fillId="0" borderId="0" xfId="487" applyFont="1" applyAlignment="1">
      <alignment vertical="top" wrapText="1"/>
    </xf>
    <xf numFmtId="0" fontId="71" fillId="0" borderId="0" xfId="486" applyFont="1" applyAlignment="1">
      <alignment wrapText="1"/>
    </xf>
    <xf numFmtId="0" fontId="71" fillId="0" borderId="0" xfId="486" applyFont="1" applyAlignment="1">
      <alignment horizontal="left" vertical="top" wrapText="1"/>
    </xf>
    <xf numFmtId="0" fontId="71" fillId="0" borderId="0" xfId="486" applyFont="1" applyAlignment="1">
      <alignment vertical="top" wrapText="1"/>
    </xf>
    <xf numFmtId="0" fontId="74" fillId="0" borderId="1" xfId="979" applyFont="1" applyBorder="1" applyAlignment="1">
      <alignment horizontal="right" vertical="top"/>
    </xf>
    <xf numFmtId="4" fontId="74" fillId="0" borderId="1" xfId="979" applyNumberFormat="1" applyFont="1" applyBorder="1" applyAlignment="1">
      <alignment horizontal="right" vertical="top"/>
    </xf>
    <xf numFmtId="4" fontId="74" fillId="0" borderId="1" xfId="979" applyNumberFormat="1" applyFont="1" applyBorder="1" applyAlignment="1">
      <alignment horizontal="right" vertical="top" wrapText="1"/>
    </xf>
    <xf numFmtId="0" fontId="74" fillId="0" borderId="1" xfId="486" applyFont="1" applyBorder="1" applyAlignment="1">
      <alignment horizontal="right" vertical="top"/>
    </xf>
    <xf numFmtId="4" fontId="74" fillId="0" borderId="1" xfId="486" applyNumberFormat="1" applyFont="1" applyBorder="1" applyAlignment="1">
      <alignment horizontal="right" vertical="top"/>
    </xf>
    <xf numFmtId="4" fontId="74" fillId="0" borderId="1" xfId="486" applyNumberFormat="1" applyFont="1" applyBorder="1" applyAlignment="1">
      <alignment horizontal="right" vertical="top" wrapText="1"/>
    </xf>
    <xf numFmtId="4" fontId="74" fillId="0" borderId="1" xfId="486" applyNumberFormat="1" applyFont="1" applyBorder="1" applyAlignment="1">
      <alignment vertical="top" wrapText="1"/>
    </xf>
    <xf numFmtId="4" fontId="74" fillId="32" borderId="1" xfId="486" applyNumberFormat="1" applyFont="1" applyFill="1" applyBorder="1" applyAlignment="1">
      <alignment horizontal="right" vertical="top" wrapText="1"/>
    </xf>
    <xf numFmtId="4" fontId="74" fillId="32" borderId="1" xfId="486" applyNumberFormat="1" applyFont="1" applyFill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82" fillId="0" borderId="0" xfId="0" applyFont="1" applyAlignment="1">
      <alignment wrapText="1"/>
    </xf>
    <xf numFmtId="0" fontId="8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7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1" fillId="0" borderId="24" xfId="0" applyFont="1" applyBorder="1" applyAlignment="1">
      <alignment horizontal="center" vertical="center" wrapText="1"/>
    </xf>
    <xf numFmtId="0" fontId="81" fillId="0" borderId="26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74" fillId="0" borderId="0" xfId="486" applyFont="1" applyAlignment="1">
      <alignment horizontal="center" vertical="center"/>
    </xf>
    <xf numFmtId="0" fontId="74" fillId="0" borderId="20" xfId="486" applyFont="1" applyBorder="1" applyAlignment="1">
      <alignment horizontal="left" vertical="top" wrapText="1"/>
    </xf>
    <xf numFmtId="0" fontId="74" fillId="0" borderId="21" xfId="486" applyFont="1" applyBorder="1" applyAlignment="1">
      <alignment horizontal="left" vertical="top" wrapText="1"/>
    </xf>
    <xf numFmtId="0" fontId="74" fillId="0" borderId="22" xfId="486" applyFont="1" applyBorder="1" applyAlignment="1">
      <alignment horizontal="left" vertical="top" wrapText="1"/>
    </xf>
    <xf numFmtId="0" fontId="11" fillId="0" borderId="18" xfId="486" applyFont="1" applyBorder="1" applyAlignment="1">
      <alignment horizontal="center" vertical="center" wrapText="1"/>
    </xf>
    <xf numFmtId="0" fontId="75" fillId="0" borderId="19" xfId="486" applyFont="1" applyBorder="1" applyAlignment="1">
      <alignment horizontal="center" vertical="center"/>
    </xf>
    <xf numFmtId="0" fontId="11" fillId="0" borderId="2" xfId="486" applyFont="1" applyBorder="1" applyAlignment="1">
      <alignment horizontal="center" vertical="center" wrapText="1"/>
    </xf>
    <xf numFmtId="0" fontId="11" fillId="0" borderId="23" xfId="486" applyFont="1" applyBorder="1" applyAlignment="1">
      <alignment horizontal="center" vertical="center" wrapText="1"/>
    </xf>
    <xf numFmtId="0" fontId="11" fillId="0" borderId="3" xfId="486" applyFont="1" applyBorder="1" applyAlignment="1">
      <alignment horizontal="center" vertical="center" wrapText="1"/>
    </xf>
    <xf numFmtId="49" fontId="11" fillId="0" borderId="2" xfId="486" applyNumberFormat="1" applyFont="1" applyBorder="1" applyAlignment="1">
      <alignment horizontal="center" vertical="center" wrapText="1"/>
    </xf>
    <xf numFmtId="49" fontId="11" fillId="0" borderId="23" xfId="486" applyNumberFormat="1" applyFont="1" applyBorder="1" applyAlignment="1">
      <alignment horizontal="center" vertical="center" wrapText="1"/>
    </xf>
    <xf numFmtId="49" fontId="11" fillId="0" borderId="3" xfId="486" applyNumberFormat="1" applyFont="1" applyBorder="1" applyAlignment="1">
      <alignment horizontal="center" vertical="center" wrapText="1"/>
    </xf>
    <xf numFmtId="0" fontId="11" fillId="0" borderId="20" xfId="486" applyFont="1" applyBorder="1" applyAlignment="1">
      <alignment horizontal="center" vertical="center"/>
    </xf>
    <xf numFmtId="0" fontId="11" fillId="0" borderId="21" xfId="486" applyFont="1" applyBorder="1" applyAlignment="1">
      <alignment horizontal="center" vertical="center"/>
    </xf>
    <xf numFmtId="0" fontId="11" fillId="0" borderId="22" xfId="486" applyFont="1" applyBorder="1" applyAlignment="1">
      <alignment horizontal="center" vertical="center"/>
    </xf>
    <xf numFmtId="49" fontId="74" fillId="0" borderId="20" xfId="486" applyNumberFormat="1" applyFont="1" applyBorder="1" applyAlignment="1">
      <alignment horizontal="right" vertical="top" wrapText="1"/>
    </xf>
    <xf numFmtId="49" fontId="74" fillId="0" borderId="22" xfId="486" applyNumberFormat="1" applyFont="1" applyBorder="1" applyAlignment="1">
      <alignment horizontal="right" vertical="top" wrapText="1"/>
    </xf>
    <xf numFmtId="49" fontId="74" fillId="0" borderId="1" xfId="979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vertical="top" wrapText="1"/>
    </xf>
    <xf numFmtId="0" fontId="19" fillId="0" borderId="0" xfId="486" applyFont="1" applyAlignment="1">
      <alignment horizontal="left" vertical="top" wrapText="1"/>
    </xf>
    <xf numFmtId="0" fontId="74" fillId="0" borderId="20" xfId="486" applyFont="1" applyBorder="1" applyAlignment="1">
      <alignment horizontal="right" wrapText="1"/>
    </xf>
    <xf numFmtId="0" fontId="74" fillId="0" borderId="21" xfId="486" applyFont="1" applyBorder="1" applyAlignment="1">
      <alignment horizontal="right" wrapText="1"/>
    </xf>
    <xf numFmtId="0" fontId="74" fillId="0" borderId="22" xfId="486" applyFont="1" applyBorder="1" applyAlignment="1">
      <alignment horizontal="right" wrapText="1"/>
    </xf>
    <xf numFmtId="49" fontId="74" fillId="32" borderId="20" xfId="486" applyNumberFormat="1" applyFont="1" applyFill="1" applyBorder="1" applyAlignment="1">
      <alignment horizontal="right" vertical="top" wrapText="1"/>
    </xf>
    <xf numFmtId="49" fontId="74" fillId="32" borderId="22" xfId="486" applyNumberFormat="1" applyFont="1" applyFill="1" applyBorder="1" applyAlignment="1">
      <alignment horizontal="right" vertical="top" wrapText="1"/>
    </xf>
    <xf numFmtId="0" fontId="11" fillId="0" borderId="20" xfId="486" applyFont="1" applyBorder="1" applyAlignment="1">
      <alignment horizontal="right" wrapText="1"/>
    </xf>
    <xf numFmtId="0" fontId="11" fillId="0" borderId="21" xfId="486" applyFont="1" applyBorder="1" applyAlignment="1">
      <alignment horizontal="right" wrapText="1"/>
    </xf>
    <xf numFmtId="0" fontId="11" fillId="0" borderId="22" xfId="486" applyFont="1" applyBorder="1" applyAlignment="1">
      <alignment horizontal="right" wrapText="1"/>
    </xf>
    <xf numFmtId="0" fontId="11" fillId="33" borderId="20" xfId="486" applyFont="1" applyFill="1" applyBorder="1" applyAlignment="1">
      <alignment horizontal="right" wrapText="1"/>
    </xf>
    <xf numFmtId="0" fontId="11" fillId="33" borderId="21" xfId="486" applyFont="1" applyFill="1" applyBorder="1" applyAlignment="1">
      <alignment horizontal="right" wrapText="1"/>
    </xf>
    <xf numFmtId="0" fontId="11" fillId="33" borderId="22" xfId="486" applyFont="1" applyFill="1" applyBorder="1" applyAlignment="1">
      <alignment horizontal="right" wrapText="1"/>
    </xf>
    <xf numFmtId="0" fontId="74" fillId="0" borderId="20" xfId="486" applyFont="1" applyBorder="1" applyAlignment="1">
      <alignment horizontal="left" wrapText="1"/>
    </xf>
    <xf numFmtId="0" fontId="74" fillId="0" borderId="21" xfId="486" applyFont="1" applyBorder="1" applyAlignment="1">
      <alignment horizontal="left" wrapText="1"/>
    </xf>
    <xf numFmtId="0" fontId="74" fillId="0" borderId="22" xfId="486" applyFont="1" applyBorder="1" applyAlignment="1">
      <alignment horizontal="left" wrapText="1"/>
    </xf>
    <xf numFmtId="0" fontId="77" fillId="2" borderId="22" xfId="21" applyFont="1" applyFill="1" applyBorder="1" applyAlignment="1">
      <alignment horizontal="left" wrapText="1"/>
    </xf>
    <xf numFmtId="0" fontId="77" fillId="2" borderId="1" xfId="21" applyFont="1" applyFill="1" applyBorder="1" applyAlignment="1">
      <alignment horizontal="left"/>
    </xf>
    <xf numFmtId="0" fontId="78" fillId="2" borderId="20" xfId="21" applyFont="1" applyFill="1" applyBorder="1" applyAlignment="1">
      <alignment horizontal="left" vertical="center" wrapText="1"/>
    </xf>
    <xf numFmtId="0" fontId="78" fillId="2" borderId="21" xfId="21" applyFont="1" applyFill="1" applyBorder="1" applyAlignment="1">
      <alignment horizontal="left" vertical="center" wrapText="1"/>
    </xf>
    <xf numFmtId="0" fontId="78" fillId="2" borderId="22" xfId="21" applyFont="1" applyFill="1" applyBorder="1" applyAlignment="1">
      <alignment horizontal="left" vertical="center" wrapText="1"/>
    </xf>
    <xf numFmtId="0" fontId="23" fillId="0" borderId="0" xfId="33" applyFont="1" applyAlignment="1">
      <alignment vertical="top" wrapText="1"/>
    </xf>
    <xf numFmtId="0" fontId="24" fillId="0" borderId="1" xfId="33" applyFont="1" applyBorder="1" applyAlignment="1">
      <alignment horizontal="left" vertical="center" wrapText="1"/>
    </xf>
    <xf numFmtId="0" fontId="24" fillId="33" borderId="1" xfId="33" applyFont="1" applyFill="1" applyBorder="1" applyAlignment="1">
      <alignment horizontal="left" vertical="center" wrapText="1"/>
    </xf>
    <xf numFmtId="0" fontId="26" fillId="0" borderId="0" xfId="33" applyFont="1" applyAlignment="1">
      <alignment horizontal="center" wrapText="1"/>
    </xf>
    <xf numFmtId="0" fontId="19" fillId="0" borderId="1" xfId="33" applyFont="1" applyBorder="1" applyAlignment="1">
      <alignment horizontal="center" vertical="center" wrapText="1"/>
    </xf>
    <xf numFmtId="0" fontId="7" fillId="0" borderId="1" xfId="33" applyBorder="1" applyAlignment="1">
      <alignment horizontal="center" vertical="center" wrapText="1"/>
    </xf>
    <xf numFmtId="0" fontId="19" fillId="0" borderId="2" xfId="33" applyFont="1" applyBorder="1" applyAlignment="1">
      <alignment horizontal="center" vertical="center"/>
    </xf>
    <xf numFmtId="0" fontId="19" fillId="0" borderId="3" xfId="33" applyFont="1" applyBorder="1" applyAlignment="1">
      <alignment horizontal="center" vertical="center"/>
    </xf>
    <xf numFmtId="0" fontId="72" fillId="0" borderId="0" xfId="36" applyFont="1" applyAlignment="1">
      <alignment horizontal="left" wrapText="1"/>
    </xf>
    <xf numFmtId="0" fontId="70" fillId="0" borderId="0" xfId="33" applyFont="1" applyAlignment="1">
      <alignment horizontal="left" wrapText="1"/>
    </xf>
    <xf numFmtId="0" fontId="70" fillId="0" borderId="0" xfId="975" applyFont="1" applyAlignment="1">
      <alignment horizontal="left" wrapText="1"/>
    </xf>
    <xf numFmtId="0" fontId="21" fillId="0" borderId="1" xfId="33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 wrapText="1"/>
    </xf>
  </cellXfs>
  <cellStyles count="983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0 5" xfId="980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36" xfId="979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 4" xfId="982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81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58"/>
  <sheetViews>
    <sheetView showGridLines="0" tabSelected="1" view="pageBreakPreview" zoomScale="70" zoomScaleNormal="70" zoomScaleSheetLayoutView="70" workbookViewId="0">
      <selection sqref="A1:H1"/>
    </sheetView>
  </sheetViews>
  <sheetFormatPr defaultRowHeight="12.75" x14ac:dyDescent="0.2"/>
  <cols>
    <col min="1" max="1" width="5" style="40" customWidth="1"/>
    <col min="2" max="2" width="14.42578125" style="41" customWidth="1"/>
    <col min="3" max="3" width="57.7109375" style="41" customWidth="1"/>
    <col min="4" max="4" width="15.5703125" style="44" customWidth="1"/>
    <col min="5" max="5" width="14.5703125" style="44" customWidth="1"/>
    <col min="6" max="6" width="13.42578125" style="44" customWidth="1"/>
    <col min="7" max="7" width="12.5703125" style="44" customWidth="1"/>
    <col min="8" max="8" width="13.42578125" style="44" customWidth="1"/>
    <col min="9" max="9" width="19.5703125" style="43" customWidth="1"/>
    <col min="10" max="10" width="12.5703125" style="43" customWidth="1"/>
    <col min="11" max="16384" width="9.140625" style="43"/>
  </cols>
  <sheetData>
    <row r="1" spans="1:8" x14ac:dyDescent="0.2">
      <c r="A1" s="147" t="s">
        <v>22</v>
      </c>
      <c r="B1" s="147"/>
      <c r="C1" s="147"/>
      <c r="D1" s="147"/>
      <c r="E1" s="147"/>
      <c r="F1" s="147"/>
      <c r="G1" s="147"/>
      <c r="H1" s="147"/>
    </row>
    <row r="2" spans="1:8" x14ac:dyDescent="0.2">
      <c r="D2" s="45"/>
      <c r="F2" s="42"/>
      <c r="G2" s="42"/>
      <c r="H2" s="42"/>
    </row>
    <row r="3" spans="1:8" ht="38.25" customHeight="1" x14ac:dyDescent="0.2">
      <c r="A3" s="151" t="str">
        <f>'расчет 1'!A7</f>
        <v>Реконструкция ВЛ 0,4-0,4-6/10-35-110 кВ на территории СП ПЦЭС,
расширение просеки</v>
      </c>
      <c r="B3" s="151"/>
      <c r="C3" s="151"/>
      <c r="D3" s="151"/>
      <c r="E3" s="151"/>
      <c r="F3" s="151"/>
      <c r="G3" s="151"/>
      <c r="H3" s="151"/>
    </row>
    <row r="4" spans="1:8" ht="15" customHeight="1" x14ac:dyDescent="0.2">
      <c r="A4" s="152" t="s">
        <v>23</v>
      </c>
      <c r="B4" s="152"/>
      <c r="C4" s="152"/>
      <c r="D4" s="152"/>
      <c r="E4" s="152"/>
      <c r="F4" s="152"/>
      <c r="G4" s="152"/>
      <c r="H4" s="152"/>
    </row>
    <row r="5" spans="1:8" x14ac:dyDescent="0.2">
      <c r="H5" s="42"/>
    </row>
    <row r="6" spans="1:8" x14ac:dyDescent="0.2">
      <c r="B6" s="41" t="s">
        <v>62</v>
      </c>
      <c r="D6" s="45"/>
      <c r="E6" s="42"/>
      <c r="F6" s="42"/>
      <c r="G6" s="42"/>
      <c r="H6" s="42"/>
    </row>
    <row r="7" spans="1:8" x14ac:dyDescent="0.2">
      <c r="D7" s="45"/>
      <c r="E7" s="42"/>
      <c r="F7" s="42"/>
      <c r="G7" s="42"/>
      <c r="H7" s="42"/>
    </row>
    <row r="8" spans="1:8" ht="12.75" customHeight="1" x14ac:dyDescent="0.2">
      <c r="A8" s="153" t="s">
        <v>24</v>
      </c>
      <c r="B8" s="156" t="s">
        <v>25</v>
      </c>
      <c r="C8" s="156" t="s">
        <v>26</v>
      </c>
      <c r="D8" s="159" t="s">
        <v>65</v>
      </c>
      <c r="E8" s="160"/>
      <c r="F8" s="160"/>
      <c r="G8" s="161"/>
      <c r="H8" s="153" t="s">
        <v>66</v>
      </c>
    </row>
    <row r="9" spans="1:8" ht="12.75" customHeight="1" x14ac:dyDescent="0.2">
      <c r="A9" s="154"/>
      <c r="B9" s="157"/>
      <c r="C9" s="157"/>
      <c r="D9" s="153" t="s">
        <v>0</v>
      </c>
      <c r="E9" s="153" t="s">
        <v>27</v>
      </c>
      <c r="F9" s="153" t="s">
        <v>28</v>
      </c>
      <c r="G9" s="153" t="s">
        <v>29</v>
      </c>
      <c r="H9" s="154"/>
    </row>
    <row r="10" spans="1:8" x14ac:dyDescent="0.2">
      <c r="A10" s="154"/>
      <c r="B10" s="157"/>
      <c r="C10" s="157"/>
      <c r="D10" s="154"/>
      <c r="E10" s="154"/>
      <c r="F10" s="154"/>
      <c r="G10" s="154"/>
      <c r="H10" s="154"/>
    </row>
    <row r="11" spans="1:8" x14ac:dyDescent="0.2">
      <c r="A11" s="155"/>
      <c r="B11" s="158"/>
      <c r="C11" s="158"/>
      <c r="D11" s="155"/>
      <c r="E11" s="155"/>
      <c r="F11" s="155"/>
      <c r="G11" s="155"/>
      <c r="H11" s="155"/>
    </row>
    <row r="12" spans="1:8" x14ac:dyDescent="0.2">
      <c r="A12" s="46">
        <v>1</v>
      </c>
      <c r="B12" s="47">
        <v>2</v>
      </c>
      <c r="C12" s="47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</row>
    <row r="13" spans="1:8" hidden="1" x14ac:dyDescent="0.2">
      <c r="A13" s="148" t="s">
        <v>30</v>
      </c>
      <c r="B13" s="149"/>
      <c r="C13" s="149"/>
      <c r="D13" s="149"/>
      <c r="E13" s="149"/>
      <c r="F13" s="149"/>
      <c r="G13" s="149"/>
      <c r="H13" s="150"/>
    </row>
    <row r="14" spans="1:8" hidden="1" x14ac:dyDescent="0.2">
      <c r="A14" s="48"/>
      <c r="B14" s="162" t="s">
        <v>31</v>
      </c>
      <c r="C14" s="163"/>
      <c r="D14" s="49">
        <v>0</v>
      </c>
      <c r="E14" s="49">
        <v>0</v>
      </c>
      <c r="F14" s="49">
        <v>0</v>
      </c>
      <c r="G14" s="49">
        <v>0</v>
      </c>
      <c r="H14" s="50">
        <f>D14+E14+F14+G14</f>
        <v>0</v>
      </c>
    </row>
    <row r="15" spans="1:8" x14ac:dyDescent="0.2">
      <c r="A15" s="148" t="s">
        <v>32</v>
      </c>
      <c r="B15" s="149"/>
      <c r="C15" s="149"/>
      <c r="D15" s="149"/>
      <c r="E15" s="149"/>
      <c r="F15" s="149"/>
      <c r="G15" s="149"/>
      <c r="H15" s="150"/>
    </row>
    <row r="16" spans="1:8" s="56" customFormat="1" x14ac:dyDescent="0.2">
      <c r="A16" s="51">
        <v>1</v>
      </c>
      <c r="B16" s="52" t="s">
        <v>33</v>
      </c>
      <c r="C16" s="52" t="s">
        <v>349</v>
      </c>
      <c r="D16" s="53"/>
      <c r="E16" s="54">
        <f>ROUND('расчет 1'!H13,2)</f>
        <v>17687969</v>
      </c>
      <c r="F16" s="54">
        <f>'расчет 1'!I13</f>
        <v>0</v>
      </c>
      <c r="G16" s="55"/>
      <c r="H16" s="54">
        <f t="shared" ref="H16:H17" si="0">SUM(D16:G16)</f>
        <v>17687969</v>
      </c>
    </row>
    <row r="17" spans="1:8" s="56" customFormat="1" hidden="1" x14ac:dyDescent="0.2">
      <c r="A17" s="51">
        <v>2</v>
      </c>
      <c r="B17" s="52" t="s">
        <v>33</v>
      </c>
      <c r="C17" s="52" t="s">
        <v>77</v>
      </c>
      <c r="D17" s="53"/>
      <c r="E17" s="54"/>
      <c r="F17" s="54"/>
      <c r="G17" s="55"/>
      <c r="H17" s="54">
        <f t="shared" si="0"/>
        <v>0</v>
      </c>
    </row>
    <row r="18" spans="1:8" s="56" customFormat="1" hidden="1" x14ac:dyDescent="0.2">
      <c r="A18" s="51">
        <v>3</v>
      </c>
      <c r="B18" s="52" t="s">
        <v>33</v>
      </c>
      <c r="C18" s="52" t="s">
        <v>78</v>
      </c>
      <c r="D18" s="53"/>
      <c r="E18" s="54"/>
      <c r="F18" s="54"/>
      <c r="G18" s="55"/>
      <c r="H18" s="54">
        <f t="shared" ref="H18" si="1">SUM(D18:G18)</f>
        <v>0</v>
      </c>
    </row>
    <row r="19" spans="1:8" s="56" customFormat="1" x14ac:dyDescent="0.2">
      <c r="A19" s="57"/>
      <c r="B19" s="164" t="s">
        <v>31</v>
      </c>
      <c r="C19" s="165"/>
      <c r="D19" s="123">
        <f>SUM(D16:D16)</f>
        <v>0</v>
      </c>
      <c r="E19" s="124">
        <f>SUM(E16:E18)</f>
        <v>17687969</v>
      </c>
      <c r="F19" s="124">
        <f>SUM(F16:F17)</f>
        <v>0</v>
      </c>
      <c r="G19" s="124">
        <f>SUM(G16:G16)</f>
        <v>0</v>
      </c>
      <c r="H19" s="125">
        <f>SUM(D19:G19)</f>
        <v>17687969</v>
      </c>
    </row>
    <row r="20" spans="1:8" x14ac:dyDescent="0.2">
      <c r="A20" s="148" t="s">
        <v>34</v>
      </c>
      <c r="B20" s="149"/>
      <c r="C20" s="149"/>
      <c r="D20" s="149"/>
      <c r="E20" s="149"/>
      <c r="F20" s="149"/>
      <c r="G20" s="149"/>
      <c r="H20" s="150"/>
    </row>
    <row r="21" spans="1:8" x14ac:dyDescent="0.2">
      <c r="A21" s="48"/>
      <c r="B21" s="162" t="s">
        <v>35</v>
      </c>
      <c r="C21" s="163"/>
      <c r="D21" s="49">
        <v>0</v>
      </c>
      <c r="E21" s="49">
        <v>0</v>
      </c>
      <c r="F21" s="49">
        <v>0</v>
      </c>
      <c r="G21" s="49">
        <v>0</v>
      </c>
      <c r="H21" s="58">
        <v>0</v>
      </c>
    </row>
    <row r="22" spans="1:8" x14ac:dyDescent="0.2">
      <c r="A22" s="148" t="s">
        <v>36</v>
      </c>
      <c r="B22" s="149"/>
      <c r="C22" s="149"/>
      <c r="D22" s="149"/>
      <c r="E22" s="149"/>
      <c r="F22" s="149"/>
      <c r="G22" s="149"/>
      <c r="H22" s="150"/>
    </row>
    <row r="23" spans="1:8" x14ac:dyDescent="0.2">
      <c r="A23" s="48"/>
      <c r="B23" s="162" t="s">
        <v>37</v>
      </c>
      <c r="C23" s="163"/>
      <c r="D23" s="49">
        <v>0</v>
      </c>
      <c r="E23" s="58">
        <v>0</v>
      </c>
      <c r="F23" s="58">
        <v>0</v>
      </c>
      <c r="G23" s="58">
        <f>G22</f>
        <v>0</v>
      </c>
      <c r="H23" s="58">
        <f>SUM(H22:H22)</f>
        <v>0</v>
      </c>
    </row>
    <row r="24" spans="1:8" x14ac:dyDescent="0.2">
      <c r="A24" s="48"/>
      <c r="B24" s="162" t="s">
        <v>38</v>
      </c>
      <c r="C24" s="163"/>
      <c r="D24" s="126">
        <v>0</v>
      </c>
      <c r="E24" s="128">
        <f>E23+E21+E19</f>
        <v>17687969</v>
      </c>
      <c r="F24" s="128">
        <f>F23+F21+F19</f>
        <v>0</v>
      </c>
      <c r="G24" s="128">
        <f>G21+G16+G14</f>
        <v>0</v>
      </c>
      <c r="H24" s="129">
        <f>D24+E24+F24+G24</f>
        <v>17687969</v>
      </c>
    </row>
    <row r="25" spans="1:8" x14ac:dyDescent="0.2">
      <c r="A25" s="148" t="s">
        <v>39</v>
      </c>
      <c r="B25" s="149"/>
      <c r="C25" s="149"/>
      <c r="D25" s="149"/>
      <c r="E25" s="149"/>
      <c r="F25" s="149"/>
      <c r="G25" s="149"/>
      <c r="H25" s="150"/>
    </row>
    <row r="26" spans="1:8" x14ac:dyDescent="0.2">
      <c r="A26" s="48"/>
      <c r="B26" s="162" t="s">
        <v>40</v>
      </c>
      <c r="C26" s="163"/>
      <c r="D26" s="49">
        <v>0</v>
      </c>
      <c r="E26" s="58">
        <f>E24</f>
        <v>17687969</v>
      </c>
      <c r="F26" s="58">
        <f>F24</f>
        <v>0</v>
      </c>
      <c r="G26" s="58">
        <f>G24</f>
        <v>0</v>
      </c>
      <c r="H26" s="59">
        <f>D26+E26+F26+G26</f>
        <v>17687969</v>
      </c>
    </row>
    <row r="27" spans="1:8" x14ac:dyDescent="0.2">
      <c r="A27" s="148" t="s">
        <v>41</v>
      </c>
      <c r="B27" s="149"/>
      <c r="C27" s="149"/>
      <c r="D27" s="149"/>
      <c r="E27" s="149"/>
      <c r="F27" s="149"/>
      <c r="G27" s="149"/>
      <c r="H27" s="150"/>
    </row>
    <row r="28" spans="1:8" s="56" customFormat="1" ht="52.5" hidden="1" customHeight="1" x14ac:dyDescent="0.2">
      <c r="A28" s="51">
        <v>5</v>
      </c>
      <c r="B28" s="52" t="s">
        <v>33</v>
      </c>
      <c r="C28" s="110" t="s">
        <v>42</v>
      </c>
      <c r="D28" s="55"/>
      <c r="E28" s="63"/>
      <c r="F28" s="55"/>
      <c r="G28" s="54"/>
      <c r="H28" s="54">
        <f>SUM(D28:G28)</f>
        <v>0</v>
      </c>
    </row>
    <row r="29" spans="1:8" s="56" customFormat="1" hidden="1" x14ac:dyDescent="0.2">
      <c r="A29" s="51">
        <v>6</v>
      </c>
      <c r="B29" s="52" t="s">
        <v>33</v>
      </c>
      <c r="C29" s="52" t="s">
        <v>43</v>
      </c>
      <c r="D29" s="55"/>
      <c r="E29" s="54">
        <f>'расчет 1'!J14</f>
        <v>0</v>
      </c>
      <c r="F29" s="55"/>
      <c r="G29" s="55"/>
      <c r="H29" s="54">
        <f>SUM(D29:G29)</f>
        <v>0</v>
      </c>
    </row>
    <row r="30" spans="1:8" s="56" customFormat="1" hidden="1" x14ac:dyDescent="0.2">
      <c r="A30" s="51">
        <v>4</v>
      </c>
      <c r="B30" s="52" t="s">
        <v>33</v>
      </c>
      <c r="C30" s="52" t="s">
        <v>76</v>
      </c>
      <c r="D30" s="53"/>
      <c r="E30" s="54"/>
      <c r="F30" s="54"/>
      <c r="G30" s="55"/>
      <c r="H30" s="54">
        <f t="shared" ref="H30" si="2">SUM(D30:G30)</f>
        <v>0</v>
      </c>
    </row>
    <row r="31" spans="1:8" s="56" customFormat="1" hidden="1" x14ac:dyDescent="0.2">
      <c r="A31" s="51">
        <v>5</v>
      </c>
      <c r="B31" s="52" t="s">
        <v>33</v>
      </c>
      <c r="C31" s="52" t="s">
        <v>75</v>
      </c>
      <c r="D31" s="53"/>
      <c r="E31" s="54"/>
      <c r="F31" s="54"/>
      <c r="G31" s="55"/>
      <c r="H31" s="54">
        <f t="shared" ref="H31" si="3">SUM(D31:G31)</f>
        <v>0</v>
      </c>
    </row>
    <row r="32" spans="1:8" x14ac:dyDescent="0.2">
      <c r="A32" s="48"/>
      <c r="B32" s="162" t="s">
        <v>44</v>
      </c>
      <c r="C32" s="163"/>
      <c r="D32" s="127">
        <f>D30+D31</f>
        <v>0</v>
      </c>
      <c r="E32" s="127">
        <f t="shared" ref="E32:G32" si="4">E30+E31</f>
        <v>0</v>
      </c>
      <c r="F32" s="127">
        <f t="shared" si="4"/>
        <v>0</v>
      </c>
      <c r="G32" s="127">
        <f t="shared" si="4"/>
        <v>0</v>
      </c>
      <c r="H32" s="129">
        <f>SUM(H28:H28)</f>
        <v>0</v>
      </c>
    </row>
    <row r="33" spans="1:13" x14ac:dyDescent="0.2">
      <c r="A33" s="48"/>
      <c r="B33" s="162" t="s">
        <v>45</v>
      </c>
      <c r="C33" s="163"/>
      <c r="D33" s="127">
        <v>0</v>
      </c>
      <c r="E33" s="127">
        <f>E32+E26</f>
        <v>17687969</v>
      </c>
      <c r="F33" s="127">
        <f>F32+F26</f>
        <v>0</v>
      </c>
      <c r="G33" s="127">
        <f>G32</f>
        <v>0</v>
      </c>
      <c r="H33" s="129">
        <f t="shared" ref="H33" si="5">D33+E33+F33+G33</f>
        <v>17687969</v>
      </c>
    </row>
    <row r="34" spans="1:13" x14ac:dyDescent="0.2">
      <c r="A34" s="148" t="s">
        <v>46</v>
      </c>
      <c r="B34" s="149"/>
      <c r="C34" s="149"/>
      <c r="D34" s="149"/>
      <c r="E34" s="149"/>
      <c r="F34" s="149"/>
      <c r="G34" s="149"/>
      <c r="H34" s="150"/>
    </row>
    <row r="35" spans="1:13" s="56" customFormat="1" hidden="1" x14ac:dyDescent="0.2">
      <c r="A35" s="51">
        <v>6</v>
      </c>
      <c r="B35" s="52" t="s">
        <v>33</v>
      </c>
      <c r="C35" s="52" t="s">
        <v>47</v>
      </c>
      <c r="D35" s="55"/>
      <c r="E35" s="55"/>
      <c r="F35" s="55"/>
      <c r="G35" s="54">
        <v>0</v>
      </c>
      <c r="H35" s="54">
        <f>SUM(D35:G35)</f>
        <v>0</v>
      </c>
    </row>
    <row r="36" spans="1:13" x14ac:dyDescent="0.2">
      <c r="A36" s="48"/>
      <c r="B36" s="162" t="s">
        <v>48</v>
      </c>
      <c r="C36" s="163"/>
      <c r="D36" s="58">
        <v>0</v>
      </c>
      <c r="E36" s="58">
        <v>0</v>
      </c>
      <c r="F36" s="58">
        <v>0</v>
      </c>
      <c r="G36" s="58">
        <f>G35</f>
        <v>0</v>
      </c>
      <c r="H36" s="59">
        <f t="shared" ref="H36" si="6">D36+E36+F36+G36</f>
        <v>0</v>
      </c>
    </row>
    <row r="37" spans="1:13" x14ac:dyDescent="0.2">
      <c r="A37" s="148" t="s">
        <v>49</v>
      </c>
      <c r="B37" s="149"/>
      <c r="C37" s="149"/>
      <c r="D37" s="149"/>
      <c r="E37" s="149"/>
      <c r="F37" s="149"/>
      <c r="G37" s="149"/>
      <c r="H37" s="150"/>
    </row>
    <row r="38" spans="1:13" hidden="1" x14ac:dyDescent="0.2">
      <c r="A38" s="60">
        <v>2</v>
      </c>
      <c r="B38" s="52" t="s">
        <v>33</v>
      </c>
      <c r="C38" s="61" t="s">
        <v>0</v>
      </c>
      <c r="D38" s="50">
        <f>ROUND('расчет 1'!K14,2)+'расчет 1'!L14</f>
        <v>0</v>
      </c>
      <c r="E38" s="58"/>
      <c r="F38" s="58"/>
      <c r="G38" s="58"/>
      <c r="H38" s="59">
        <f t="shared" ref="H38:H39" si="7">D38+E38+F38+G38</f>
        <v>0</v>
      </c>
    </row>
    <row r="39" spans="1:13" x14ac:dyDescent="0.2">
      <c r="A39" s="48"/>
      <c r="B39" s="162" t="s">
        <v>50</v>
      </c>
      <c r="C39" s="163"/>
      <c r="D39" s="50">
        <f>D38</f>
        <v>0</v>
      </c>
      <c r="E39" s="50">
        <v>0</v>
      </c>
      <c r="F39" s="50">
        <v>0</v>
      </c>
      <c r="G39" s="50">
        <v>0</v>
      </c>
      <c r="H39" s="59">
        <f t="shared" si="7"/>
        <v>0</v>
      </c>
    </row>
    <row r="40" spans="1:13" x14ac:dyDescent="0.2">
      <c r="A40" s="62"/>
      <c r="B40" s="170" t="s">
        <v>51</v>
      </c>
      <c r="C40" s="171"/>
      <c r="D40" s="130">
        <f>D39+D36+D33</f>
        <v>0</v>
      </c>
      <c r="E40" s="130">
        <f t="shared" ref="E40:G40" si="8">E39+E36+E33</f>
        <v>17687969</v>
      </c>
      <c r="F40" s="130">
        <f t="shared" si="8"/>
        <v>0</v>
      </c>
      <c r="G40" s="130">
        <f t="shared" si="8"/>
        <v>0</v>
      </c>
      <c r="H40" s="131">
        <f>D40+E40+F40+G40</f>
        <v>17687969</v>
      </c>
    </row>
    <row r="41" spans="1:13" s="56" customFormat="1" ht="12.75" customHeight="1" x14ac:dyDescent="0.2">
      <c r="A41" s="172" t="s">
        <v>52</v>
      </c>
      <c r="B41" s="173"/>
      <c r="C41" s="174"/>
      <c r="D41" s="91">
        <v>0</v>
      </c>
      <c r="E41" s="91">
        <v>0</v>
      </c>
      <c r="F41" s="91">
        <v>0</v>
      </c>
      <c r="G41" s="91">
        <v>0</v>
      </c>
      <c r="H41" s="91">
        <f t="shared" ref="H41" si="9">SUM(D41:G41)</f>
        <v>0</v>
      </c>
    </row>
    <row r="42" spans="1:13" s="56" customFormat="1" ht="12.75" customHeight="1" x14ac:dyDescent="0.2">
      <c r="A42" s="175" t="s">
        <v>53</v>
      </c>
      <c r="B42" s="176"/>
      <c r="C42" s="177"/>
      <c r="D42" s="92">
        <f>D40-D41</f>
        <v>0</v>
      </c>
      <c r="E42" s="92">
        <f t="shared" ref="E42:G42" si="10">E40-E41</f>
        <v>17687969</v>
      </c>
      <c r="F42" s="92">
        <f t="shared" si="10"/>
        <v>0</v>
      </c>
      <c r="G42" s="92">
        <f t="shared" si="10"/>
        <v>0</v>
      </c>
      <c r="H42" s="93">
        <f>D42+E42+F42+G42</f>
        <v>17687969</v>
      </c>
      <c r="I42" s="64"/>
    </row>
    <row r="43" spans="1:13" s="56" customFormat="1" ht="12.75" customHeight="1" x14ac:dyDescent="0.2">
      <c r="A43" s="178" t="s">
        <v>54</v>
      </c>
      <c r="B43" s="179"/>
      <c r="C43" s="179"/>
      <c r="D43" s="179"/>
      <c r="E43" s="179"/>
      <c r="F43" s="179"/>
      <c r="G43" s="179"/>
      <c r="H43" s="180"/>
      <c r="I43" s="64"/>
    </row>
    <row r="44" spans="1:13" s="68" customFormat="1" x14ac:dyDescent="0.2">
      <c r="A44" s="65" t="s">
        <v>55</v>
      </c>
      <c r="B44" s="66">
        <v>2021</v>
      </c>
      <c r="C44" s="67">
        <v>1.0509999999999999</v>
      </c>
      <c r="D44" s="94">
        <v>0</v>
      </c>
      <c r="E44" s="94">
        <v>0</v>
      </c>
      <c r="F44" s="94">
        <v>0</v>
      </c>
      <c r="G44" s="94">
        <f>ROUND(G42*$C$37,0)</f>
        <v>0</v>
      </c>
      <c r="H44" s="72">
        <f>D44+E44+F44+G44</f>
        <v>0</v>
      </c>
      <c r="I44" s="74"/>
      <c r="J44" s="69"/>
    </row>
    <row r="45" spans="1:13" s="68" customFormat="1" x14ac:dyDescent="0.2">
      <c r="A45" s="96" t="s">
        <v>56</v>
      </c>
      <c r="B45" s="97">
        <v>2022</v>
      </c>
      <c r="C45" s="98">
        <v>1.048</v>
      </c>
      <c r="D45" s="99">
        <f>ROUND(D42*$C$44*$C$45,0)</f>
        <v>0</v>
      </c>
      <c r="E45" s="99">
        <f>ROUND(E42*$C$44*$C$45,0)+6.82000000029802</f>
        <v>19482384.82</v>
      </c>
      <c r="F45" s="99">
        <f t="shared" ref="F45:G45" si="11">ROUND(F42*$C$44*$C$45,0)</f>
        <v>0</v>
      </c>
      <c r="G45" s="99">
        <f t="shared" si="11"/>
        <v>0</v>
      </c>
      <c r="H45" s="100">
        <f>D45+E45+F45+G45</f>
        <v>19482384.82</v>
      </c>
      <c r="J45" s="69"/>
      <c r="K45" s="69"/>
      <c r="L45" s="70"/>
      <c r="M45" s="70"/>
    </row>
    <row r="46" spans="1:13" s="68" customFormat="1" hidden="1" x14ac:dyDescent="0.2">
      <c r="A46" s="65" t="s">
        <v>57</v>
      </c>
      <c r="B46" s="66">
        <v>2023</v>
      </c>
      <c r="C46" s="67">
        <v>1.0469999999999999</v>
      </c>
      <c r="D46" s="94">
        <v>0</v>
      </c>
      <c r="E46" s="94">
        <v>0</v>
      </c>
      <c r="F46" s="94">
        <v>0</v>
      </c>
      <c r="G46" s="94">
        <v>0</v>
      </c>
      <c r="H46" s="72">
        <f>D46+E46+F46+G46</f>
        <v>0</v>
      </c>
      <c r="J46" s="69"/>
      <c r="L46" s="71"/>
      <c r="M46" s="70"/>
    </row>
    <row r="47" spans="1:13" s="68" customFormat="1" hidden="1" x14ac:dyDescent="0.2">
      <c r="A47" s="65" t="s">
        <v>58</v>
      </c>
      <c r="B47" s="66">
        <v>2024</v>
      </c>
      <c r="C47" s="67">
        <v>1.0469999999999999</v>
      </c>
      <c r="D47" s="94">
        <v>0</v>
      </c>
      <c r="E47" s="94">
        <v>0</v>
      </c>
      <c r="F47" s="94">
        <v>0</v>
      </c>
      <c r="G47" s="94">
        <v>0</v>
      </c>
      <c r="H47" s="72">
        <f t="shared" ref="H47:H48" si="12">D47+E47+F47+G47</f>
        <v>0</v>
      </c>
      <c r="L47" s="71"/>
      <c r="M47" s="70"/>
    </row>
    <row r="48" spans="1:13" s="68" customFormat="1" hidden="1" x14ac:dyDescent="0.2">
      <c r="A48" s="65" t="s">
        <v>58</v>
      </c>
      <c r="B48" s="66">
        <v>2025</v>
      </c>
      <c r="C48" s="67">
        <v>1.0469999999999999</v>
      </c>
      <c r="D48" s="94">
        <v>0</v>
      </c>
      <c r="E48" s="94">
        <v>0</v>
      </c>
      <c r="F48" s="94">
        <v>0</v>
      </c>
      <c r="G48" s="94">
        <v>0</v>
      </c>
      <c r="H48" s="72">
        <f t="shared" si="12"/>
        <v>0</v>
      </c>
      <c r="I48" s="73"/>
      <c r="L48" s="71"/>
      <c r="M48" s="70"/>
    </row>
    <row r="49" spans="1:9" s="56" customFormat="1" ht="16.5" customHeight="1" x14ac:dyDescent="0.2">
      <c r="A49" s="167" t="s">
        <v>59</v>
      </c>
      <c r="B49" s="168"/>
      <c r="C49" s="169"/>
      <c r="D49" s="75">
        <f>D48+D44+D45+D46+D47</f>
        <v>0</v>
      </c>
      <c r="E49" s="75">
        <f t="shared" ref="E49:G49" si="13">E48+E44+E45+E46+E47</f>
        <v>19482384.82</v>
      </c>
      <c r="F49" s="75">
        <f t="shared" si="13"/>
        <v>0</v>
      </c>
      <c r="G49" s="75">
        <f t="shared" si="13"/>
        <v>0</v>
      </c>
      <c r="H49" s="75">
        <f>D49+E49+F49+G49</f>
        <v>19482384.82</v>
      </c>
      <c r="I49" s="89"/>
    </row>
    <row r="50" spans="1:9" s="77" customFormat="1" ht="18" customHeight="1" x14ac:dyDescent="0.2">
      <c r="A50" s="167" t="s">
        <v>60</v>
      </c>
      <c r="B50" s="168"/>
      <c r="C50" s="169"/>
      <c r="D50" s="76">
        <f>ROUND(D49*0.2,2)</f>
        <v>0</v>
      </c>
      <c r="E50" s="76">
        <f t="shared" ref="E50:F50" si="14">ROUND(E49*0.2,2)</f>
        <v>3896476.96</v>
      </c>
      <c r="F50" s="76">
        <f t="shared" si="14"/>
        <v>0</v>
      </c>
      <c r="G50" s="76">
        <f>ROUND(G49*0.2,2)</f>
        <v>0</v>
      </c>
      <c r="H50" s="76">
        <f>SUM(D50:G50)</f>
        <v>3896476.96</v>
      </c>
      <c r="I50" s="90"/>
    </row>
    <row r="51" spans="1:9" s="56" customFormat="1" ht="16.5" customHeight="1" x14ac:dyDescent="0.2">
      <c r="A51" s="167" t="s">
        <v>61</v>
      </c>
      <c r="B51" s="168"/>
      <c r="C51" s="169"/>
      <c r="D51" s="75">
        <f>D49+D50</f>
        <v>0</v>
      </c>
      <c r="E51" s="75">
        <f t="shared" ref="E51:F51" si="15">E49+E50</f>
        <v>23378861.780000001</v>
      </c>
      <c r="F51" s="75">
        <f t="shared" si="15"/>
        <v>0</v>
      </c>
      <c r="G51" s="75">
        <f>G49+G50</f>
        <v>0</v>
      </c>
      <c r="H51" s="75">
        <f>D51+E51+F51+G51</f>
        <v>23378861.780000001</v>
      </c>
      <c r="I51" s="89"/>
    </row>
    <row r="52" spans="1:9" ht="5.25" customHeight="1" x14ac:dyDescent="0.2">
      <c r="D52" s="78"/>
      <c r="E52" s="78"/>
      <c r="F52" s="78"/>
      <c r="G52" s="78"/>
      <c r="H52" s="78"/>
    </row>
    <row r="53" spans="1:9" ht="15" customHeight="1" x14ac:dyDescent="0.2">
      <c r="A53" s="101"/>
      <c r="B53" s="102"/>
      <c r="C53" s="103"/>
      <c r="D53" s="104"/>
      <c r="E53" s="105"/>
      <c r="F53" s="106"/>
      <c r="G53" s="104"/>
      <c r="H53" s="104"/>
    </row>
    <row r="54" spans="1:9" ht="8.25" customHeight="1" x14ac:dyDescent="0.2">
      <c r="A54" s="107"/>
      <c r="B54" s="108"/>
      <c r="C54" s="103"/>
      <c r="D54" s="108"/>
      <c r="E54" s="108"/>
      <c r="F54" s="106"/>
      <c r="G54" s="106"/>
      <c r="H54" s="108"/>
    </row>
    <row r="55" spans="1:9" ht="15" customHeight="1" x14ac:dyDescent="0.2">
      <c r="A55" s="101"/>
      <c r="B55" s="102"/>
      <c r="C55" s="103"/>
      <c r="D55" s="109"/>
      <c r="E55" s="105"/>
      <c r="F55" s="106"/>
      <c r="G55" s="166"/>
      <c r="H55" s="166"/>
    </row>
    <row r="56" spans="1:9" ht="6.75" customHeight="1" x14ac:dyDescent="0.2">
      <c r="A56" s="107"/>
      <c r="B56" s="108"/>
      <c r="C56" s="103"/>
      <c r="D56" s="108"/>
      <c r="E56" s="108"/>
      <c r="F56" s="106"/>
      <c r="G56" s="106"/>
      <c r="H56" s="108"/>
    </row>
    <row r="57" spans="1:9" x14ac:dyDescent="0.2">
      <c r="A57" s="101"/>
      <c r="B57" s="102"/>
      <c r="C57" s="103"/>
      <c r="D57" s="109"/>
      <c r="E57" s="105"/>
      <c r="F57" s="106"/>
      <c r="G57" s="109"/>
      <c r="H57" s="109"/>
    </row>
    <row r="58" spans="1:9" x14ac:dyDescent="0.2">
      <c r="D58" s="78"/>
      <c r="E58" s="78"/>
      <c r="F58" s="78"/>
      <c r="G58" s="78"/>
      <c r="H58" s="78"/>
    </row>
  </sheetData>
  <mergeCells count="38">
    <mergeCell ref="G55:H55"/>
    <mergeCell ref="A50:C50"/>
    <mergeCell ref="A51:C51"/>
    <mergeCell ref="B39:C39"/>
    <mergeCell ref="B40:C40"/>
    <mergeCell ref="A41:C41"/>
    <mergeCell ref="A42:C42"/>
    <mergeCell ref="A43:H43"/>
    <mergeCell ref="A49:C49"/>
    <mergeCell ref="B19:C19"/>
    <mergeCell ref="A37:H37"/>
    <mergeCell ref="B21:C21"/>
    <mergeCell ref="A22:H22"/>
    <mergeCell ref="B23:C23"/>
    <mergeCell ref="B24:C24"/>
    <mergeCell ref="A25:H25"/>
    <mergeCell ref="B26:C26"/>
    <mergeCell ref="A27:H27"/>
    <mergeCell ref="B32:C32"/>
    <mergeCell ref="B33:C33"/>
    <mergeCell ref="A34:H34"/>
    <mergeCell ref="B36:C36"/>
    <mergeCell ref="A1:H1"/>
    <mergeCell ref="A20:H20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A13:H13"/>
    <mergeCell ref="B14:C14"/>
    <mergeCell ref="A15:H15"/>
  </mergeCells>
  <pageMargins left="0.39370078740157483" right="0.23622047244094488" top="0.3543307086614173" bottom="0.31496062992125984" header="0.11811023622047244" footer="0.11811023622047244"/>
  <pageSetup paperSize="9" scale="93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view="pageBreakPreview" topLeftCell="A16" zoomScaleNormal="85" zoomScaleSheetLayoutView="100" workbookViewId="0">
      <selection activeCell="A28" sqref="A28:XFD32"/>
    </sheetView>
  </sheetViews>
  <sheetFormatPr defaultRowHeight="12.75" x14ac:dyDescent="0.2"/>
  <cols>
    <col min="1" max="1" width="3.85546875" style="1" customWidth="1"/>
    <col min="2" max="2" width="28.7109375" style="1" customWidth="1"/>
    <col min="3" max="3" width="14.7109375" style="1" customWidth="1"/>
    <col min="4" max="4" width="11" style="1" customWidth="1"/>
    <col min="5" max="5" width="7.85546875" style="1" customWidth="1"/>
    <col min="6" max="6" width="16.85546875" style="1" customWidth="1"/>
    <col min="7" max="7" width="13.42578125" style="1" customWidth="1"/>
    <col min="8" max="8" width="15.7109375" style="1" customWidth="1"/>
    <col min="9" max="12" width="15.7109375" style="1" hidden="1" customWidth="1"/>
    <col min="13" max="13" width="15.7109375" style="1" customWidth="1"/>
    <col min="14" max="14" width="14.7109375" style="1" hidden="1" customWidth="1"/>
    <col min="15" max="15" width="0" style="1" hidden="1" customWidth="1"/>
    <col min="16" max="16384" width="9.140625" style="1"/>
  </cols>
  <sheetData>
    <row r="1" spans="1:15" ht="18.75" x14ac:dyDescent="0.3">
      <c r="A1" s="189" t="s">
        <v>19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5" x14ac:dyDescent="0.2">
      <c r="G2" s="12"/>
    </row>
    <row r="3" spans="1:15" s="23" customFormat="1" ht="33" customHeight="1" x14ac:dyDescent="0.25">
      <c r="A3" s="195" t="s">
        <v>20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5" s="24" customFormat="1" ht="15" x14ac:dyDescent="0.25">
      <c r="A4" s="196" t="s">
        <v>21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5" s="26" customFormat="1" ht="15" x14ac:dyDescent="0.25">
      <c r="A5" s="25"/>
      <c r="B5" s="194" t="s">
        <v>18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25"/>
    </row>
    <row r="6" spans="1:15" ht="15.75" x14ac:dyDescent="0.25">
      <c r="A6" s="39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5" s="11" customFormat="1" ht="37.5" customHeight="1" x14ac:dyDescent="0.2">
      <c r="A7" s="198" t="s">
        <v>454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</row>
    <row r="8" spans="1:15" x14ac:dyDescent="0.2">
      <c r="A8" s="29"/>
    </row>
    <row r="9" spans="1:15" ht="72.75" customHeight="1" x14ac:dyDescent="0.2">
      <c r="A9" s="190" t="s">
        <v>17</v>
      </c>
      <c r="B9" s="190" t="s">
        <v>16</v>
      </c>
      <c r="C9" s="190" t="s">
        <v>15</v>
      </c>
      <c r="D9" s="190" t="s">
        <v>14</v>
      </c>
      <c r="E9" s="190" t="s">
        <v>13</v>
      </c>
      <c r="F9" s="197" t="s">
        <v>12</v>
      </c>
      <c r="G9" s="190" t="s">
        <v>11</v>
      </c>
      <c r="H9" s="190" t="s">
        <v>347</v>
      </c>
      <c r="I9" s="190"/>
      <c r="J9" s="190"/>
      <c r="K9" s="190"/>
      <c r="L9" s="190"/>
      <c r="M9" s="192" t="s">
        <v>10</v>
      </c>
      <c r="N9" s="27"/>
    </row>
    <row r="10" spans="1:15" ht="63.75" x14ac:dyDescent="0.2">
      <c r="A10" s="190"/>
      <c r="B10" s="190"/>
      <c r="C10" s="190"/>
      <c r="D10" s="191"/>
      <c r="E10" s="190"/>
      <c r="F10" s="197"/>
      <c r="G10" s="191"/>
      <c r="H10" s="10" t="s">
        <v>70</v>
      </c>
      <c r="I10" s="10" t="s">
        <v>9</v>
      </c>
      <c r="J10" s="10" t="s">
        <v>8</v>
      </c>
      <c r="K10" s="111" t="s">
        <v>71</v>
      </c>
      <c r="L10" s="10" t="s">
        <v>72</v>
      </c>
      <c r="M10" s="193"/>
    </row>
    <row r="11" spans="1:15" s="82" customFormat="1" ht="14.25" x14ac:dyDescent="0.2">
      <c r="A11" s="79"/>
      <c r="B11" s="181" t="s">
        <v>455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80"/>
      <c r="O11" s="81"/>
    </row>
    <row r="12" spans="1:15" s="38" customFormat="1" x14ac:dyDescent="0.2">
      <c r="A12" s="31">
        <v>1</v>
      </c>
      <c r="B12" s="137" t="s">
        <v>349</v>
      </c>
      <c r="C12" s="32" t="s">
        <v>348</v>
      </c>
      <c r="D12" s="30">
        <v>68</v>
      </c>
      <c r="E12" s="146">
        <v>50.509599999999999</v>
      </c>
      <c r="F12" s="33">
        <f>ROUND(((0)/100+1)*0.91,3)</f>
        <v>0.91</v>
      </c>
      <c r="G12" s="34">
        <f t="shared" ref="G12" si="0">ROUND((D12*E12*F12),2)</f>
        <v>3125.53</v>
      </c>
      <c r="H12" s="35">
        <f>ROUND((0.8*G12*1.09*1000*6.49*$O$12),0)-280</f>
        <v>17687969</v>
      </c>
      <c r="I12" s="35">
        <f>ROUND((0.04*G12*1.09*1000*5.27*$O$12)*0,0)</f>
        <v>0</v>
      </c>
      <c r="J12" s="35">
        <f>ROUND((0*G12*1.09*1000*27.94*$O$12),0)</f>
        <v>0</v>
      </c>
      <c r="K12" s="35">
        <f>ROUND((0.07*G12*1.09*1000*4.47*0.6*$O$12),0)*0</f>
        <v>0</v>
      </c>
      <c r="L12" s="35">
        <f>ROUND((0.09*G12*1.09*1000*4.47*$O$12*0.5),0)*0</f>
        <v>0</v>
      </c>
      <c r="M12" s="36">
        <f>SUM(H12:L12)</f>
        <v>17687969</v>
      </c>
      <c r="N12" s="37"/>
      <c r="O12" s="38">
        <v>1</v>
      </c>
    </row>
    <row r="13" spans="1:15" s="82" customFormat="1" ht="30" customHeight="1" x14ac:dyDescent="0.2">
      <c r="A13" s="79"/>
      <c r="B13" s="183" t="s">
        <v>453</v>
      </c>
      <c r="C13" s="184"/>
      <c r="D13" s="184"/>
      <c r="E13" s="184"/>
      <c r="F13" s="184"/>
      <c r="G13" s="185"/>
      <c r="H13" s="85">
        <f t="shared" ref="H13:M13" si="1">SUM(H12:H12)</f>
        <v>17687969</v>
      </c>
      <c r="I13" s="85">
        <f t="shared" si="1"/>
        <v>0</v>
      </c>
      <c r="J13" s="85">
        <f t="shared" si="1"/>
        <v>0</v>
      </c>
      <c r="K13" s="85">
        <f t="shared" si="1"/>
        <v>0</v>
      </c>
      <c r="L13" s="85">
        <f t="shared" si="1"/>
        <v>0</v>
      </c>
      <c r="M13" s="85">
        <f t="shared" si="1"/>
        <v>17687969</v>
      </c>
      <c r="N13" s="83"/>
      <c r="O13" s="84"/>
    </row>
    <row r="14" spans="1:15" x14ac:dyDescent="0.2">
      <c r="A14" s="187" t="s">
        <v>64</v>
      </c>
      <c r="B14" s="187"/>
      <c r="C14" s="187"/>
      <c r="D14" s="187"/>
      <c r="E14" s="187"/>
      <c r="F14" s="187"/>
      <c r="G14" s="187"/>
      <c r="H14" s="22">
        <f>H13</f>
        <v>17687969</v>
      </c>
      <c r="I14" s="22">
        <f t="shared" ref="I14:L14" si="2">I13</f>
        <v>0</v>
      </c>
      <c r="J14" s="22">
        <f t="shared" si="2"/>
        <v>0</v>
      </c>
      <c r="K14" s="22">
        <f t="shared" si="2"/>
        <v>0</v>
      </c>
      <c r="L14" s="22">
        <f t="shared" si="2"/>
        <v>0</v>
      </c>
      <c r="M14" s="22">
        <f t="shared" ref="M14:M15" si="3">SUM(H14:L14)</f>
        <v>17687969</v>
      </c>
      <c r="N14" s="86"/>
    </row>
    <row r="15" spans="1:15" x14ac:dyDescent="0.2">
      <c r="A15" s="188" t="s">
        <v>69</v>
      </c>
      <c r="B15" s="188"/>
      <c r="C15" s="188"/>
      <c r="D15" s="188"/>
      <c r="E15" s="188"/>
      <c r="F15" s="188"/>
      <c r="G15" s="188"/>
      <c r="H15" s="95">
        <f>ROUND(H14,2)</f>
        <v>17687969</v>
      </c>
      <c r="I15" s="95">
        <f t="shared" ref="I15:L15" si="4">ROUND(I14,2)</f>
        <v>0</v>
      </c>
      <c r="J15" s="95">
        <f t="shared" si="4"/>
        <v>0</v>
      </c>
      <c r="K15" s="95">
        <f t="shared" si="4"/>
        <v>0</v>
      </c>
      <c r="L15" s="95">
        <f t="shared" si="4"/>
        <v>0</v>
      </c>
      <c r="M15" s="95">
        <f t="shared" si="3"/>
        <v>17687969</v>
      </c>
      <c r="N15" s="86"/>
    </row>
    <row r="16" spans="1:15" x14ac:dyDescent="0.2">
      <c r="A16" s="188" t="s">
        <v>67</v>
      </c>
      <c r="B16" s="188"/>
      <c r="C16" s="188"/>
      <c r="D16" s="188"/>
      <c r="E16" s="188"/>
      <c r="F16" s="188"/>
      <c r="G16" s="188"/>
      <c r="H16" s="95">
        <f>ROUND(1.051*1.048*H15,0)+6.82000000029802</f>
        <v>19482384.82</v>
      </c>
      <c r="I16" s="95">
        <f t="shared" ref="I16:L16" si="5">ROUND(1.051*1.048*I15,0)</f>
        <v>0</v>
      </c>
      <c r="J16" s="95">
        <f t="shared" si="5"/>
        <v>0</v>
      </c>
      <c r="K16" s="95">
        <f t="shared" si="5"/>
        <v>0</v>
      </c>
      <c r="L16" s="95">
        <f t="shared" si="5"/>
        <v>0</v>
      </c>
      <c r="M16" s="95">
        <f>SUM(H16:L16)</f>
        <v>19482384.82</v>
      </c>
      <c r="N16" s="86"/>
    </row>
    <row r="17" spans="1:14" s="14" customFormat="1" x14ac:dyDescent="0.2">
      <c r="A17" s="9"/>
      <c r="B17" s="9"/>
      <c r="C17" s="9"/>
      <c r="D17" s="9"/>
      <c r="E17" s="19"/>
      <c r="F17" s="9"/>
      <c r="G17" s="9"/>
      <c r="H17" s="8"/>
      <c r="I17" s="8"/>
      <c r="J17" s="1"/>
      <c r="K17" s="8"/>
      <c r="L17" s="8"/>
      <c r="M17" s="8"/>
      <c r="N17" s="14">
        <v>53351761.520000003</v>
      </c>
    </row>
    <row r="18" spans="1:14" x14ac:dyDescent="0.2">
      <c r="A18" s="9"/>
      <c r="B18" s="9"/>
      <c r="C18" s="9"/>
      <c r="D18" s="9"/>
      <c r="E18" s="19"/>
      <c r="F18" s="9"/>
      <c r="G18" s="9"/>
      <c r="H18" s="8"/>
      <c r="I18" s="16"/>
      <c r="J18" s="8"/>
      <c r="K18" s="8"/>
      <c r="L18" s="8"/>
      <c r="M18" s="8"/>
      <c r="N18" s="1">
        <f>N17/M16</f>
        <v>2.7384615391248599</v>
      </c>
    </row>
    <row r="19" spans="1:14" x14ac:dyDescent="0.2">
      <c r="A19" s="3"/>
      <c r="B19" s="3" t="s">
        <v>7</v>
      </c>
      <c r="C19" s="3"/>
      <c r="D19" s="3"/>
      <c r="E19" s="3"/>
      <c r="F19" s="3"/>
      <c r="G19" s="3"/>
      <c r="H19" s="3"/>
      <c r="I19" s="3"/>
      <c r="J19" s="3"/>
      <c r="K19" s="8"/>
      <c r="L19" s="8"/>
      <c r="M19" s="3"/>
      <c r="N19" s="86">
        <f>N17-M16</f>
        <v>33869376.700000003</v>
      </c>
    </row>
    <row r="20" spans="1:14" x14ac:dyDescent="0.2">
      <c r="A20" s="3"/>
      <c r="B20" s="186" t="s">
        <v>6</v>
      </c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</row>
    <row r="21" spans="1:14" x14ac:dyDescent="0.2">
      <c r="A21" s="2"/>
      <c r="B21" s="2"/>
      <c r="C21" s="2"/>
      <c r="D21" s="2"/>
      <c r="E21" s="2"/>
      <c r="F21" s="2" t="s">
        <v>5</v>
      </c>
      <c r="G21" s="2"/>
      <c r="H21" s="2"/>
      <c r="I21" s="2"/>
      <c r="J21" s="2"/>
      <c r="K21" s="2"/>
      <c r="L21" s="2"/>
      <c r="M21" s="2"/>
    </row>
    <row r="22" spans="1:14" x14ac:dyDescent="0.2">
      <c r="A22" s="3"/>
      <c r="B22" s="3" t="s">
        <v>4</v>
      </c>
      <c r="C22" s="3"/>
      <c r="D22" s="2"/>
      <c r="E22" s="3"/>
      <c r="F22" s="3"/>
      <c r="G22" s="3"/>
      <c r="H22" s="3"/>
      <c r="I22" s="15"/>
      <c r="J22" s="3"/>
      <c r="K22" s="3"/>
      <c r="L22" s="3"/>
      <c r="M22" s="3"/>
    </row>
    <row r="23" spans="1:14" x14ac:dyDescent="0.2">
      <c r="A23" s="7">
        <v>1</v>
      </c>
      <c r="B23" s="6" t="s">
        <v>68</v>
      </c>
      <c r="C23" s="88"/>
      <c r="D23" s="3" t="s">
        <v>73</v>
      </c>
      <c r="E23" s="3"/>
      <c r="F23" s="3"/>
      <c r="G23" s="3"/>
      <c r="H23" s="87"/>
      <c r="I23" s="3"/>
      <c r="J23" s="3"/>
      <c r="K23" s="3"/>
      <c r="L23" s="3"/>
      <c r="M23" s="3"/>
    </row>
    <row r="24" spans="1:14" x14ac:dyDescent="0.2">
      <c r="A24" s="5" t="s">
        <v>3</v>
      </c>
      <c r="B24" s="3" t="s">
        <v>2</v>
      </c>
      <c r="C24" s="3"/>
      <c r="D24" s="3"/>
      <c r="E24" s="3"/>
      <c r="F24" s="3"/>
      <c r="G24" s="3"/>
      <c r="H24" s="17"/>
      <c r="I24" s="20"/>
      <c r="J24" s="21"/>
      <c r="K24" s="21"/>
      <c r="L24" s="21"/>
      <c r="M24" s="21"/>
    </row>
    <row r="25" spans="1:14" x14ac:dyDescent="0.2">
      <c r="A25" s="4" t="s">
        <v>1</v>
      </c>
      <c r="B25" s="3" t="s">
        <v>63</v>
      </c>
      <c r="C25" s="3"/>
      <c r="D25" s="3"/>
      <c r="E25" s="3"/>
      <c r="F25" s="3"/>
      <c r="G25" s="3"/>
      <c r="H25" s="18"/>
      <c r="I25" s="28"/>
      <c r="J25" s="28"/>
      <c r="K25" s="21"/>
      <c r="L25" s="21"/>
      <c r="M25" s="21"/>
    </row>
    <row r="26" spans="1:14" x14ac:dyDescent="0.2">
      <c r="A26" s="4" t="s">
        <v>1</v>
      </c>
      <c r="B26" s="3" t="s">
        <v>74</v>
      </c>
      <c r="C26" s="3"/>
      <c r="D26" s="3"/>
      <c r="E26" s="3"/>
      <c r="F26" s="3"/>
      <c r="G26" s="3"/>
      <c r="H26" s="18"/>
      <c r="I26" s="28"/>
      <c r="J26" s="28"/>
      <c r="K26" s="21"/>
      <c r="L26" s="21"/>
      <c r="M26" s="21"/>
    </row>
    <row r="27" spans="1:14" x14ac:dyDescent="0.2">
      <c r="B27" s="21"/>
      <c r="C27" s="21"/>
      <c r="D27" s="21"/>
      <c r="E27" s="21"/>
      <c r="F27" s="21"/>
    </row>
    <row r="28" spans="1:14" s="118" customFormat="1" ht="15" x14ac:dyDescent="0.25">
      <c r="A28" s="112"/>
      <c r="B28" s="113"/>
      <c r="C28" s="114"/>
      <c r="D28" s="115"/>
      <c r="E28" s="116"/>
      <c r="F28" s="117"/>
      <c r="H28" s="115"/>
      <c r="I28" s="115"/>
      <c r="J28" s="115"/>
    </row>
    <row r="29" spans="1:14" s="118" customFormat="1" ht="15" x14ac:dyDescent="0.25">
      <c r="A29" s="119"/>
      <c r="B29" s="120"/>
      <c r="C29" s="114"/>
      <c r="D29" s="120"/>
      <c r="E29" s="120"/>
      <c r="F29" s="117"/>
      <c r="H29" s="117"/>
      <c r="I29" s="117"/>
      <c r="J29" s="120"/>
    </row>
    <row r="30" spans="1:14" s="118" customFormat="1" ht="15" x14ac:dyDescent="0.25">
      <c r="A30" s="112"/>
      <c r="B30" s="113"/>
      <c r="C30" s="114"/>
      <c r="D30" s="121"/>
      <c r="E30" s="116"/>
      <c r="F30" s="117"/>
      <c r="H30" s="122"/>
      <c r="I30" s="122"/>
      <c r="J30" s="122"/>
    </row>
    <row r="31" spans="1:14" s="118" customFormat="1" ht="15" x14ac:dyDescent="0.25">
      <c r="A31" s="119"/>
      <c r="B31" s="120"/>
      <c r="C31" s="114"/>
      <c r="D31" s="120"/>
      <c r="E31" s="120"/>
      <c r="F31" s="117"/>
      <c r="H31" s="117"/>
      <c r="I31" s="117"/>
      <c r="J31" s="120"/>
    </row>
    <row r="32" spans="1:14" s="118" customFormat="1" ht="15" x14ac:dyDescent="0.25">
      <c r="A32" s="112"/>
      <c r="B32" s="113"/>
      <c r="C32" s="114"/>
      <c r="D32" s="121"/>
      <c r="E32" s="116"/>
      <c r="F32" s="117"/>
      <c r="H32" s="121"/>
      <c r="I32" s="121"/>
      <c r="J32" s="121"/>
    </row>
    <row r="33" spans="1:10" s="118" customFormat="1" ht="15" x14ac:dyDescent="0.25">
      <c r="A33" s="112"/>
      <c r="B33" s="116"/>
      <c r="C33" s="114"/>
      <c r="D33" s="116"/>
      <c r="E33" s="116"/>
      <c r="F33" s="117"/>
      <c r="I33" s="117"/>
      <c r="J33" s="116"/>
    </row>
  </sheetData>
  <autoFilter ref="A9:O26">
    <filterColumn colId="7" showButton="0"/>
    <filterColumn colId="8" showButton="0"/>
    <filterColumn colId="9" showButton="0"/>
    <filterColumn colId="10" showButton="0"/>
  </autoFilter>
  <mergeCells count="20">
    <mergeCell ref="A1:M1"/>
    <mergeCell ref="G9:G10"/>
    <mergeCell ref="H9:L9"/>
    <mergeCell ref="M9:M10"/>
    <mergeCell ref="B9:B10"/>
    <mergeCell ref="A9:A10"/>
    <mergeCell ref="C9:C10"/>
    <mergeCell ref="B5:M5"/>
    <mergeCell ref="A3:M3"/>
    <mergeCell ref="A4:M4"/>
    <mergeCell ref="D9:D10"/>
    <mergeCell ref="E9:E10"/>
    <mergeCell ref="F9:F10"/>
    <mergeCell ref="A7:M7"/>
    <mergeCell ref="B11:M11"/>
    <mergeCell ref="B13:G13"/>
    <mergeCell ref="B20:M20"/>
    <mergeCell ref="A14:G14"/>
    <mergeCell ref="A15:G15"/>
    <mergeCell ref="A16:G16"/>
  </mergeCells>
  <pageMargins left="0.39370078740157483" right="0.23622047244094488" top="0.3543307086614173" bottom="0.31496062992125984" header="0.11811023622047244" footer="0.11811023622047244"/>
  <pageSetup paperSize="9" scale="92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"/>
  <sheetViews>
    <sheetView topLeftCell="A73" workbookViewId="0">
      <selection activeCell="F110" sqref="F110"/>
    </sheetView>
  </sheetViews>
  <sheetFormatPr defaultRowHeight="12.75" x14ac:dyDescent="0.2"/>
  <cols>
    <col min="1" max="1" width="45.42578125" customWidth="1"/>
    <col min="2" max="2" width="14.85546875" customWidth="1"/>
  </cols>
  <sheetData>
    <row r="1" spans="1:3" ht="51" x14ac:dyDescent="0.2">
      <c r="A1" s="141" t="s">
        <v>79</v>
      </c>
      <c r="B1" s="144" t="s">
        <v>80</v>
      </c>
      <c r="C1" s="145" t="s">
        <v>81</v>
      </c>
    </row>
    <row r="2" spans="1:3" ht="13.5" thickBot="1" x14ac:dyDescent="0.25">
      <c r="A2" s="142" t="s">
        <v>350</v>
      </c>
      <c r="B2" s="143">
        <v>62.94</v>
      </c>
      <c r="C2" s="143">
        <v>42.07</v>
      </c>
    </row>
    <row r="3" spans="1:3" ht="13.5" thickBot="1" x14ac:dyDescent="0.25">
      <c r="A3" s="142" t="s">
        <v>351</v>
      </c>
      <c r="B3" s="143">
        <v>72.959999999999994</v>
      </c>
      <c r="C3" s="143">
        <v>65.150000000000006</v>
      </c>
    </row>
    <row r="4" spans="1:3" ht="13.5" thickBot="1" x14ac:dyDescent="0.25">
      <c r="A4" s="142" t="s">
        <v>352</v>
      </c>
      <c r="B4" s="143">
        <v>10.08</v>
      </c>
      <c r="C4" s="143">
        <v>6.9</v>
      </c>
    </row>
    <row r="5" spans="1:3" ht="13.5" thickBot="1" x14ac:dyDescent="0.25">
      <c r="A5" s="142" t="s">
        <v>353</v>
      </c>
      <c r="B5" s="143">
        <v>58.75</v>
      </c>
      <c r="C5" s="143">
        <v>14.48</v>
      </c>
    </row>
    <row r="6" spans="1:3" ht="13.5" thickBot="1" x14ac:dyDescent="0.25">
      <c r="A6" s="142" t="s">
        <v>354</v>
      </c>
      <c r="B6" s="143">
        <v>78.95</v>
      </c>
      <c r="C6" s="143">
        <v>43.23</v>
      </c>
    </row>
    <row r="7" spans="1:3" ht="13.5" thickBot="1" x14ac:dyDescent="0.25">
      <c r="A7" s="142" t="s">
        <v>355</v>
      </c>
      <c r="B7" s="143">
        <v>26.1</v>
      </c>
      <c r="C7" s="143">
        <v>6.76</v>
      </c>
    </row>
    <row r="8" spans="1:3" ht="13.5" thickBot="1" x14ac:dyDescent="0.25">
      <c r="A8" s="142" t="s">
        <v>356</v>
      </c>
      <c r="B8" s="143">
        <v>10.54</v>
      </c>
      <c r="C8" s="143">
        <v>2.27</v>
      </c>
    </row>
    <row r="9" spans="1:3" ht="13.5" thickBot="1" x14ac:dyDescent="0.25">
      <c r="A9" s="142" t="s">
        <v>357</v>
      </c>
      <c r="B9" s="143">
        <v>20.88</v>
      </c>
      <c r="C9" s="143">
        <v>26.66</v>
      </c>
    </row>
    <row r="10" spans="1:3" ht="13.5" thickBot="1" x14ac:dyDescent="0.25">
      <c r="A10" s="142" t="s">
        <v>358</v>
      </c>
      <c r="B10" s="143">
        <v>42.02</v>
      </c>
      <c r="C10" s="143">
        <v>39.81</v>
      </c>
    </row>
    <row r="11" spans="1:3" ht="13.5" thickBot="1" x14ac:dyDescent="0.25">
      <c r="A11" s="142" t="s">
        <v>359</v>
      </c>
      <c r="B11" s="143">
        <v>15.27</v>
      </c>
      <c r="C11" s="143">
        <v>1.27</v>
      </c>
    </row>
    <row r="12" spans="1:3" ht="13.5" thickBot="1" x14ac:dyDescent="0.25">
      <c r="A12" s="142" t="s">
        <v>360</v>
      </c>
      <c r="B12" s="143">
        <v>10.093999999999999</v>
      </c>
      <c r="C12" s="143">
        <v>0.78</v>
      </c>
    </row>
    <row r="13" spans="1:3" ht="13.5" thickBot="1" x14ac:dyDescent="0.25">
      <c r="A13" s="142" t="s">
        <v>361</v>
      </c>
      <c r="B13" s="143">
        <v>12.68</v>
      </c>
      <c r="C13" s="143">
        <v>0.92</v>
      </c>
    </row>
    <row r="14" spans="1:3" ht="13.5" thickBot="1" x14ac:dyDescent="0.25">
      <c r="A14" s="142" t="s">
        <v>362</v>
      </c>
      <c r="B14" s="143">
        <v>7.92</v>
      </c>
      <c r="C14" s="143">
        <v>7.8</v>
      </c>
    </row>
    <row r="15" spans="1:3" ht="13.5" thickBot="1" x14ac:dyDescent="0.25">
      <c r="A15" s="142" t="s">
        <v>363</v>
      </c>
      <c r="B15" s="143">
        <v>16.329999999999998</v>
      </c>
      <c r="C15" s="143">
        <v>0.61</v>
      </c>
    </row>
    <row r="16" spans="1:3" ht="13.5" thickBot="1" x14ac:dyDescent="0.25">
      <c r="A16" s="142" t="s">
        <v>364</v>
      </c>
      <c r="B16" s="143">
        <v>9.76</v>
      </c>
      <c r="C16" s="143">
        <v>0.42</v>
      </c>
    </row>
    <row r="17" spans="1:3" ht="13.5" thickBot="1" x14ac:dyDescent="0.25">
      <c r="A17" s="142" t="s">
        <v>365</v>
      </c>
      <c r="B17" s="143">
        <v>35.409999999999997</v>
      </c>
      <c r="C17" s="143">
        <v>0.49</v>
      </c>
    </row>
    <row r="18" spans="1:3" ht="13.5" thickBot="1" x14ac:dyDescent="0.25">
      <c r="A18" s="142" t="s">
        <v>366</v>
      </c>
      <c r="B18" s="143">
        <v>39.630000000000003</v>
      </c>
      <c r="C18" s="143">
        <v>1.92</v>
      </c>
    </row>
    <row r="19" spans="1:3" ht="13.5" thickBot="1" x14ac:dyDescent="0.25">
      <c r="A19" s="142" t="s">
        <v>367</v>
      </c>
      <c r="B19" s="143">
        <v>40.619999999999997</v>
      </c>
      <c r="C19" s="143">
        <v>3.72</v>
      </c>
    </row>
    <row r="20" spans="1:3" ht="13.5" thickBot="1" x14ac:dyDescent="0.25">
      <c r="A20" s="142" t="s">
        <v>368</v>
      </c>
      <c r="B20" s="143">
        <v>8.75</v>
      </c>
      <c r="C20" s="143">
        <v>1.59</v>
      </c>
    </row>
    <row r="21" spans="1:3" ht="13.5" thickBot="1" x14ac:dyDescent="0.25">
      <c r="A21" s="142" t="s">
        <v>369</v>
      </c>
      <c r="B21" s="143">
        <v>11.03</v>
      </c>
      <c r="C21" s="143">
        <v>11.47</v>
      </c>
    </row>
    <row r="22" spans="1:3" ht="13.5" thickBot="1" x14ac:dyDescent="0.25">
      <c r="A22" s="142" t="s">
        <v>370</v>
      </c>
      <c r="B22" s="143">
        <v>10.45</v>
      </c>
      <c r="C22" s="143">
        <v>3.24</v>
      </c>
    </row>
    <row r="23" spans="1:3" ht="13.5" thickBot="1" x14ac:dyDescent="0.25">
      <c r="A23" s="142" t="s">
        <v>371</v>
      </c>
      <c r="B23" s="143">
        <v>3.41</v>
      </c>
      <c r="C23" s="143">
        <v>5.3</v>
      </c>
    </row>
    <row r="24" spans="1:3" ht="13.5" thickBot="1" x14ac:dyDescent="0.25">
      <c r="A24" s="142" t="s">
        <v>372</v>
      </c>
      <c r="B24" s="143">
        <v>8.8699999999999992</v>
      </c>
      <c r="C24" s="143">
        <v>8.26</v>
      </c>
    </row>
    <row r="25" spans="1:3" ht="13.5" thickBot="1" x14ac:dyDescent="0.25">
      <c r="A25" s="142" t="s">
        <v>373</v>
      </c>
      <c r="B25" s="143">
        <v>6.76</v>
      </c>
      <c r="C25" s="143">
        <v>3.29</v>
      </c>
    </row>
    <row r="26" spans="1:3" ht="13.5" thickBot="1" x14ac:dyDescent="0.25">
      <c r="A26" s="142" t="s">
        <v>374</v>
      </c>
      <c r="B26" s="143">
        <v>6.85</v>
      </c>
      <c r="C26" s="143">
        <v>3.31</v>
      </c>
    </row>
    <row r="27" spans="1:3" ht="13.5" thickBot="1" x14ac:dyDescent="0.25">
      <c r="A27" s="142" t="s">
        <v>375</v>
      </c>
      <c r="B27" s="143">
        <v>11.86</v>
      </c>
      <c r="C27" s="143">
        <v>8.0500000000000007</v>
      </c>
    </row>
    <row r="28" spans="1:3" ht="13.5" thickBot="1" x14ac:dyDescent="0.25">
      <c r="A28" s="142" t="s">
        <v>376</v>
      </c>
      <c r="B28" s="143">
        <v>19.45</v>
      </c>
      <c r="C28" s="143">
        <v>5.44</v>
      </c>
    </row>
    <row r="29" spans="1:3" ht="13.5" thickBot="1" x14ac:dyDescent="0.25">
      <c r="A29" s="142" t="s">
        <v>377</v>
      </c>
      <c r="B29" s="143">
        <v>2.8119999999999998</v>
      </c>
      <c r="C29" s="143">
        <v>7.0000000000000007E-2</v>
      </c>
    </row>
    <row r="30" spans="1:3" ht="13.5" thickBot="1" x14ac:dyDescent="0.25">
      <c r="A30" s="142" t="s">
        <v>378</v>
      </c>
      <c r="B30" s="143">
        <v>3.2</v>
      </c>
      <c r="C30" s="143">
        <v>0.43</v>
      </c>
    </row>
    <row r="31" spans="1:3" ht="13.5" thickBot="1" x14ac:dyDescent="0.25">
      <c r="A31" s="142" t="s">
        <v>379</v>
      </c>
      <c r="B31" s="143">
        <v>3.5139999999999998</v>
      </c>
      <c r="C31" s="143">
        <v>0.2</v>
      </c>
    </row>
    <row r="32" spans="1:3" ht="13.5" thickBot="1" x14ac:dyDescent="0.25">
      <c r="A32" s="142" t="s">
        <v>380</v>
      </c>
      <c r="B32" s="143">
        <v>2.08</v>
      </c>
      <c r="C32" s="143">
        <v>0.73</v>
      </c>
    </row>
    <row r="33" spans="1:3" ht="13.5" thickBot="1" x14ac:dyDescent="0.25">
      <c r="A33" s="142" t="s">
        <v>381</v>
      </c>
      <c r="B33" s="143">
        <v>4.3899999999999997</v>
      </c>
      <c r="C33" s="143">
        <v>1.17</v>
      </c>
    </row>
    <row r="34" spans="1:3" ht="13.5" thickBot="1" x14ac:dyDescent="0.25">
      <c r="A34" s="142" t="s">
        <v>382</v>
      </c>
      <c r="B34" s="143">
        <v>9.35</v>
      </c>
      <c r="C34" s="143">
        <v>2.95</v>
      </c>
    </row>
    <row r="35" spans="1:3" ht="13.5" thickBot="1" x14ac:dyDescent="0.25">
      <c r="A35" s="142" t="s">
        <v>383</v>
      </c>
      <c r="B35" s="143">
        <v>10.63</v>
      </c>
      <c r="C35" s="143">
        <v>4.5999999999999996</v>
      </c>
    </row>
    <row r="36" spans="1:3" ht="13.5" thickBot="1" x14ac:dyDescent="0.25">
      <c r="A36" s="142" t="s">
        <v>384</v>
      </c>
      <c r="B36" s="143">
        <v>6.8</v>
      </c>
      <c r="C36" s="143">
        <v>2.42</v>
      </c>
    </row>
    <row r="37" spans="1:3" ht="13.5" thickBot="1" x14ac:dyDescent="0.25">
      <c r="A37" s="142" t="s">
        <v>385</v>
      </c>
      <c r="B37" s="143">
        <v>31.65</v>
      </c>
      <c r="C37" s="143">
        <v>2.4500000000000002</v>
      </c>
    </row>
    <row r="38" spans="1:3" ht="13.5" thickBot="1" x14ac:dyDescent="0.25">
      <c r="A38" s="142" t="s">
        <v>386</v>
      </c>
      <c r="B38" s="143">
        <v>9.85</v>
      </c>
      <c r="C38" s="143">
        <v>0.05</v>
      </c>
    </row>
    <row r="39" spans="1:3" ht="13.5" thickBot="1" x14ac:dyDescent="0.25">
      <c r="A39" s="142" t="s">
        <v>387</v>
      </c>
      <c r="B39" s="143">
        <v>5.85</v>
      </c>
      <c r="C39" s="143">
        <v>0.01</v>
      </c>
    </row>
    <row r="40" spans="1:3" ht="13.5" thickBot="1" x14ac:dyDescent="0.25">
      <c r="A40" s="142" t="s">
        <v>388</v>
      </c>
      <c r="B40" s="143">
        <v>31.05</v>
      </c>
      <c r="C40" s="143">
        <v>2.92</v>
      </c>
    </row>
    <row r="41" spans="1:3" ht="13.5" thickBot="1" x14ac:dyDescent="0.25">
      <c r="A41" s="142" t="s">
        <v>389</v>
      </c>
      <c r="B41" s="143">
        <v>9.9120000000000008</v>
      </c>
      <c r="C41" s="143">
        <v>1.54</v>
      </c>
    </row>
    <row r="42" spans="1:3" ht="13.5" thickBot="1" x14ac:dyDescent="0.25">
      <c r="A42" s="142" t="s">
        <v>390</v>
      </c>
      <c r="B42" s="143">
        <v>18.86</v>
      </c>
      <c r="C42" s="143">
        <v>5.73</v>
      </c>
    </row>
    <row r="43" spans="1:3" ht="13.5" thickBot="1" x14ac:dyDescent="0.25">
      <c r="A43" s="142" t="s">
        <v>391</v>
      </c>
      <c r="B43" s="143">
        <v>4.4400000000000004</v>
      </c>
      <c r="C43" s="143">
        <v>0.7</v>
      </c>
    </row>
    <row r="44" spans="1:3" ht="13.5" thickBot="1" x14ac:dyDescent="0.25">
      <c r="A44" s="142" t="s">
        <v>392</v>
      </c>
      <c r="B44" s="143">
        <v>20.015000000000001</v>
      </c>
      <c r="C44" s="143">
        <v>3.05</v>
      </c>
    </row>
    <row r="45" spans="1:3" ht="13.5" thickBot="1" x14ac:dyDescent="0.25">
      <c r="A45" s="142" t="s">
        <v>393</v>
      </c>
      <c r="B45" s="143">
        <v>9.5050000000000008</v>
      </c>
      <c r="C45" s="143">
        <v>1.83</v>
      </c>
    </row>
    <row r="46" spans="1:3" ht="13.5" thickBot="1" x14ac:dyDescent="0.25">
      <c r="A46" s="142" t="s">
        <v>394</v>
      </c>
      <c r="B46" s="143">
        <v>20.59</v>
      </c>
      <c r="C46" s="143">
        <v>4.3499999999999996</v>
      </c>
    </row>
    <row r="47" spans="1:3" ht="13.5" thickBot="1" x14ac:dyDescent="0.25">
      <c r="A47" s="142" t="s">
        <v>395</v>
      </c>
      <c r="B47" s="143">
        <v>28.707999999999998</v>
      </c>
      <c r="C47" s="143">
        <v>3.12</v>
      </c>
    </row>
    <row r="48" spans="1:3" ht="13.5" thickBot="1" x14ac:dyDescent="0.25">
      <c r="A48" s="142" t="s">
        <v>396</v>
      </c>
      <c r="B48" s="143">
        <v>16.885000000000002</v>
      </c>
      <c r="C48" s="143">
        <v>8.32</v>
      </c>
    </row>
    <row r="49" spans="1:3" ht="13.5" thickBot="1" x14ac:dyDescent="0.25">
      <c r="A49" s="142" t="s">
        <v>397</v>
      </c>
      <c r="B49" s="143">
        <v>13.55</v>
      </c>
      <c r="C49" s="143">
        <v>7.45</v>
      </c>
    </row>
    <row r="50" spans="1:3" ht="13.5" thickBot="1" x14ac:dyDescent="0.25">
      <c r="A50" s="142" t="s">
        <v>398</v>
      </c>
      <c r="B50" s="143">
        <v>1.022</v>
      </c>
      <c r="C50" s="143">
        <v>0.61</v>
      </c>
    </row>
    <row r="51" spans="1:3" ht="13.5" thickBot="1" x14ac:dyDescent="0.25">
      <c r="A51" s="142" t="s">
        <v>399</v>
      </c>
      <c r="B51" s="143">
        <v>3.8</v>
      </c>
      <c r="C51" s="143">
        <v>1.71</v>
      </c>
    </row>
    <row r="52" spans="1:3" ht="26.25" thickBot="1" x14ac:dyDescent="0.25">
      <c r="A52" s="142" t="s">
        <v>400</v>
      </c>
      <c r="B52" s="143">
        <v>0.9</v>
      </c>
      <c r="C52" s="143">
        <v>0.38</v>
      </c>
    </row>
    <row r="53" spans="1:3" ht="13.5" thickBot="1" x14ac:dyDescent="0.25">
      <c r="A53" s="142" t="s">
        <v>401</v>
      </c>
      <c r="B53" s="143">
        <v>1.1599999999999999</v>
      </c>
      <c r="C53" s="143">
        <v>0.1</v>
      </c>
    </row>
    <row r="54" spans="1:3" ht="13.5" thickBot="1" x14ac:dyDescent="0.25">
      <c r="A54" s="142" t="s">
        <v>402</v>
      </c>
      <c r="B54" s="143">
        <v>34.497</v>
      </c>
      <c r="C54" s="143">
        <v>14.16</v>
      </c>
    </row>
    <row r="55" spans="1:3" ht="13.5" thickBot="1" x14ac:dyDescent="0.25">
      <c r="A55" s="142" t="s">
        <v>403</v>
      </c>
      <c r="B55" s="143">
        <v>13.76</v>
      </c>
      <c r="C55" s="143">
        <v>8.1999999999999993</v>
      </c>
    </row>
    <row r="56" spans="1:3" ht="13.5" thickBot="1" x14ac:dyDescent="0.25">
      <c r="A56" s="142" t="s">
        <v>404</v>
      </c>
      <c r="B56" s="143">
        <v>26.1</v>
      </c>
      <c r="C56" s="143">
        <v>14.16</v>
      </c>
    </row>
    <row r="57" spans="1:3" ht="13.5" thickBot="1" x14ac:dyDescent="0.25">
      <c r="A57" s="142" t="s">
        <v>405</v>
      </c>
      <c r="B57" s="143">
        <v>25.704000000000001</v>
      </c>
      <c r="C57" s="143">
        <v>15.46</v>
      </c>
    </row>
    <row r="58" spans="1:3" ht="13.5" thickBot="1" x14ac:dyDescent="0.25">
      <c r="A58" s="142" t="s">
        <v>406</v>
      </c>
      <c r="B58" s="143">
        <v>43.6</v>
      </c>
      <c r="C58" s="143">
        <v>16.98</v>
      </c>
    </row>
    <row r="59" spans="1:3" ht="13.5" thickBot="1" x14ac:dyDescent="0.25">
      <c r="A59" s="142" t="s">
        <v>407</v>
      </c>
      <c r="B59" s="143">
        <v>19.818000000000001</v>
      </c>
      <c r="C59" s="143">
        <v>0.35</v>
      </c>
    </row>
    <row r="60" spans="1:3" ht="13.5" thickBot="1" x14ac:dyDescent="0.25">
      <c r="A60" s="142" t="s">
        <v>408</v>
      </c>
      <c r="B60" s="143">
        <v>27.4</v>
      </c>
      <c r="C60" s="143">
        <v>1.26</v>
      </c>
    </row>
    <row r="61" spans="1:3" ht="13.5" thickBot="1" x14ac:dyDescent="0.25">
      <c r="A61" s="142" t="s">
        <v>409</v>
      </c>
      <c r="B61" s="143">
        <v>12.414999999999999</v>
      </c>
      <c r="C61" s="143">
        <v>1.6</v>
      </c>
    </row>
    <row r="62" spans="1:3" ht="13.5" thickBot="1" x14ac:dyDescent="0.25">
      <c r="A62" s="142" t="s">
        <v>410</v>
      </c>
      <c r="B62" s="143">
        <v>9.18</v>
      </c>
      <c r="C62" s="143">
        <v>0.45</v>
      </c>
    </row>
    <row r="63" spans="1:3" ht="13.5" thickBot="1" x14ac:dyDescent="0.25">
      <c r="A63" s="142" t="s">
        <v>411</v>
      </c>
      <c r="B63" s="143">
        <v>24.36</v>
      </c>
      <c r="C63" s="143">
        <v>3.12</v>
      </c>
    </row>
    <row r="64" spans="1:3" ht="13.5" thickBot="1" x14ac:dyDescent="0.25">
      <c r="A64" s="142" t="s">
        <v>412</v>
      </c>
      <c r="B64" s="143">
        <v>3.4950000000000001</v>
      </c>
      <c r="C64" s="143">
        <v>0.25</v>
      </c>
    </row>
    <row r="65" spans="1:3" ht="13.5" thickBot="1" x14ac:dyDescent="0.25">
      <c r="A65" s="142" t="s">
        <v>413</v>
      </c>
      <c r="B65" s="143">
        <v>23.33</v>
      </c>
      <c r="C65" s="143">
        <v>4.21</v>
      </c>
    </row>
    <row r="66" spans="1:3" ht="13.5" thickBot="1" x14ac:dyDescent="0.25">
      <c r="A66" s="142" t="s">
        <v>414</v>
      </c>
      <c r="B66" s="143">
        <v>77.349999999999994</v>
      </c>
      <c r="C66" s="143">
        <v>15.37</v>
      </c>
    </row>
    <row r="67" spans="1:3" ht="13.5" thickBot="1" x14ac:dyDescent="0.25">
      <c r="A67" s="142" t="s">
        <v>415</v>
      </c>
      <c r="B67" s="143">
        <v>38.78</v>
      </c>
      <c r="C67" s="143">
        <v>11.1</v>
      </c>
    </row>
    <row r="68" spans="1:3" ht="13.5" thickBot="1" x14ac:dyDescent="0.25">
      <c r="A68" s="142" t="s">
        <v>416</v>
      </c>
      <c r="B68" s="143">
        <v>29.47</v>
      </c>
      <c r="C68" s="143">
        <v>4.0359999999999996</v>
      </c>
    </row>
    <row r="69" spans="1:3" ht="13.5" thickBot="1" x14ac:dyDescent="0.25">
      <c r="A69" s="142" t="s">
        <v>417</v>
      </c>
      <c r="B69" s="143">
        <v>14.87</v>
      </c>
      <c r="C69" s="143">
        <v>0.23</v>
      </c>
    </row>
    <row r="70" spans="1:3" ht="13.5" thickBot="1" x14ac:dyDescent="0.25">
      <c r="A70" s="142" t="s">
        <v>418</v>
      </c>
      <c r="B70" s="143">
        <v>57.218000000000004</v>
      </c>
      <c r="C70" s="143">
        <v>3.0640000000000001</v>
      </c>
    </row>
    <row r="71" spans="1:3" ht="13.5" thickBot="1" x14ac:dyDescent="0.25">
      <c r="A71" s="142" t="s">
        <v>419</v>
      </c>
      <c r="B71" s="143">
        <v>62.43</v>
      </c>
      <c r="C71" s="143">
        <v>11.76</v>
      </c>
    </row>
    <row r="72" spans="1:3" ht="13.5" thickBot="1" x14ac:dyDescent="0.25">
      <c r="A72" s="142" t="s">
        <v>420</v>
      </c>
      <c r="B72" s="143">
        <v>3.2</v>
      </c>
      <c r="C72" s="143">
        <v>0.11</v>
      </c>
    </row>
    <row r="73" spans="1:3" ht="13.5" thickBot="1" x14ac:dyDescent="0.25">
      <c r="A73" s="142" t="s">
        <v>421</v>
      </c>
      <c r="B73" s="143">
        <v>24.524999999999999</v>
      </c>
      <c r="C73" s="143">
        <v>5.26</v>
      </c>
    </row>
    <row r="74" spans="1:3" ht="13.5" thickBot="1" x14ac:dyDescent="0.25">
      <c r="A74" s="142" t="s">
        <v>422</v>
      </c>
      <c r="B74" s="143">
        <v>11.76</v>
      </c>
      <c r="C74" s="143">
        <v>0.19</v>
      </c>
    </row>
    <row r="75" spans="1:3" ht="13.5" thickBot="1" x14ac:dyDescent="0.25">
      <c r="A75" s="142" t="s">
        <v>423</v>
      </c>
      <c r="B75" s="143">
        <v>4.1849999999999996</v>
      </c>
      <c r="C75" s="143">
        <v>0.54</v>
      </c>
    </row>
    <row r="76" spans="1:3" ht="13.5" thickBot="1" x14ac:dyDescent="0.25">
      <c r="A76" s="142" t="s">
        <v>424</v>
      </c>
      <c r="B76" s="143">
        <v>26.984999999999999</v>
      </c>
      <c r="C76" s="143">
        <v>4.17</v>
      </c>
    </row>
    <row r="77" spans="1:3" ht="13.5" thickBot="1" x14ac:dyDescent="0.25">
      <c r="A77" s="142" t="s">
        <v>425</v>
      </c>
      <c r="B77" s="143">
        <v>28.704999999999998</v>
      </c>
      <c r="C77" s="143">
        <v>5.1100000000000003</v>
      </c>
    </row>
    <row r="78" spans="1:3" ht="13.5" thickBot="1" x14ac:dyDescent="0.25">
      <c r="A78" s="142" t="s">
        <v>426</v>
      </c>
      <c r="B78" s="143">
        <v>6.21</v>
      </c>
      <c r="C78" s="143">
        <v>3.72</v>
      </c>
    </row>
    <row r="79" spans="1:3" ht="13.5" thickBot="1" x14ac:dyDescent="0.25">
      <c r="A79" s="142" t="s">
        <v>427</v>
      </c>
      <c r="B79" s="143">
        <v>12.792999999999999</v>
      </c>
      <c r="C79" s="143">
        <v>0.97</v>
      </c>
    </row>
    <row r="80" spans="1:3" ht="13.5" thickBot="1" x14ac:dyDescent="0.25">
      <c r="A80" s="142" t="s">
        <v>428</v>
      </c>
      <c r="B80" s="143">
        <v>20.8</v>
      </c>
      <c r="C80" s="143">
        <v>4.07</v>
      </c>
    </row>
    <row r="81" spans="1:3" ht="13.5" thickBot="1" x14ac:dyDescent="0.25">
      <c r="A81" s="142" t="s">
        <v>429</v>
      </c>
      <c r="B81" s="143">
        <v>3.71</v>
      </c>
      <c r="C81" s="143">
        <v>0.84</v>
      </c>
    </row>
    <row r="82" spans="1:3" ht="13.5" thickBot="1" x14ac:dyDescent="0.25">
      <c r="A82" s="142" t="s">
        <v>430</v>
      </c>
      <c r="B82" s="143">
        <v>29.526</v>
      </c>
      <c r="C82" s="143">
        <v>3.77</v>
      </c>
    </row>
    <row r="83" spans="1:3" ht="13.5" thickBot="1" x14ac:dyDescent="0.25">
      <c r="A83" s="142" t="s">
        <v>431</v>
      </c>
      <c r="B83" s="143">
        <v>16.059999999999999</v>
      </c>
      <c r="C83" s="143">
        <v>1.1000000000000001</v>
      </c>
    </row>
    <row r="84" spans="1:3" ht="26.25" thickBot="1" x14ac:dyDescent="0.25">
      <c r="A84" s="142" t="s">
        <v>432</v>
      </c>
      <c r="B84" s="143">
        <v>0.96</v>
      </c>
      <c r="C84" s="143">
        <v>0.6</v>
      </c>
    </row>
    <row r="85" spans="1:3" ht="13.5" thickBot="1" x14ac:dyDescent="0.25">
      <c r="A85" s="142" t="s">
        <v>433</v>
      </c>
      <c r="B85" s="143">
        <v>12.61</v>
      </c>
      <c r="C85" s="143">
        <v>7.68</v>
      </c>
    </row>
    <row r="86" spans="1:3" ht="13.5" thickBot="1" x14ac:dyDescent="0.25">
      <c r="A86" s="142" t="s">
        <v>434</v>
      </c>
      <c r="B86" s="143">
        <v>24.6</v>
      </c>
      <c r="C86" s="143">
        <v>11.93</v>
      </c>
    </row>
    <row r="87" spans="1:3" ht="13.5" thickBot="1" x14ac:dyDescent="0.25">
      <c r="A87" s="142" t="s">
        <v>435</v>
      </c>
      <c r="B87" s="143">
        <v>33.750999999999998</v>
      </c>
      <c r="C87" s="143">
        <v>18.52</v>
      </c>
    </row>
    <row r="88" spans="1:3" ht="13.5" thickBot="1" x14ac:dyDescent="0.25">
      <c r="A88" s="142" t="s">
        <v>436</v>
      </c>
      <c r="B88" s="143">
        <v>4.8</v>
      </c>
      <c r="C88" s="143">
        <v>2.08</v>
      </c>
    </row>
    <row r="89" spans="1:3" ht="13.5" thickBot="1" x14ac:dyDescent="0.25">
      <c r="A89" s="142" t="s">
        <v>437</v>
      </c>
      <c r="B89" s="143">
        <v>5.45</v>
      </c>
      <c r="C89" s="143">
        <v>0.25</v>
      </c>
    </row>
    <row r="90" spans="1:3" ht="13.5" thickBot="1" x14ac:dyDescent="0.25">
      <c r="A90" s="142" t="s">
        <v>438</v>
      </c>
      <c r="B90" s="143">
        <v>20.6</v>
      </c>
      <c r="C90" s="143">
        <v>4.5</v>
      </c>
    </row>
    <row r="91" spans="1:3" ht="13.5" thickBot="1" x14ac:dyDescent="0.25">
      <c r="A91" s="142" t="s">
        <v>439</v>
      </c>
      <c r="B91" s="143">
        <v>9.6</v>
      </c>
      <c r="C91" s="143">
        <v>3.57</v>
      </c>
    </row>
    <row r="92" spans="1:3" ht="13.5" thickBot="1" x14ac:dyDescent="0.25">
      <c r="A92" s="142" t="s">
        <v>440</v>
      </c>
      <c r="B92" s="143">
        <v>2.4</v>
      </c>
      <c r="C92" s="143">
        <v>0.12</v>
      </c>
    </row>
    <row r="93" spans="1:3" ht="13.5" thickBot="1" x14ac:dyDescent="0.25">
      <c r="A93" s="142" t="s">
        <v>441</v>
      </c>
      <c r="B93" s="143">
        <v>3.1</v>
      </c>
      <c r="C93" s="143">
        <v>1.1299999999999999</v>
      </c>
    </row>
    <row r="94" spans="1:3" ht="13.5" thickBot="1" x14ac:dyDescent="0.25">
      <c r="A94" s="142" t="s">
        <v>442</v>
      </c>
      <c r="B94" s="143">
        <v>7.98</v>
      </c>
      <c r="C94" s="143">
        <v>0.18</v>
      </c>
    </row>
    <row r="95" spans="1:3" ht="13.5" thickBot="1" x14ac:dyDescent="0.25">
      <c r="A95" s="142" t="s">
        <v>443</v>
      </c>
      <c r="B95" s="143">
        <v>4.2</v>
      </c>
      <c r="C95" s="143">
        <v>0.08</v>
      </c>
    </row>
    <row r="96" spans="1:3" ht="13.5" thickBot="1" x14ac:dyDescent="0.25">
      <c r="A96" s="142" t="s">
        <v>444</v>
      </c>
      <c r="B96" s="143">
        <v>1.4</v>
      </c>
      <c r="C96" s="143">
        <v>1.18</v>
      </c>
    </row>
    <row r="97" spans="1:3" ht="13.5" thickBot="1" x14ac:dyDescent="0.25">
      <c r="A97" s="142" t="s">
        <v>445</v>
      </c>
      <c r="B97" s="143">
        <v>1.47</v>
      </c>
      <c r="C97" s="143">
        <v>1.2</v>
      </c>
    </row>
    <row r="98" spans="1:3" ht="13.5" thickBot="1" x14ac:dyDescent="0.25">
      <c r="A98" s="142" t="s">
        <v>446</v>
      </c>
      <c r="B98" s="143">
        <v>21.4</v>
      </c>
      <c r="C98" s="143">
        <v>5.64</v>
      </c>
    </row>
    <row r="99" spans="1:3" ht="13.5" thickBot="1" x14ac:dyDescent="0.25">
      <c r="A99" s="142" t="s">
        <v>447</v>
      </c>
      <c r="B99" s="143">
        <v>6.44</v>
      </c>
      <c r="C99" s="143">
        <v>0.74</v>
      </c>
    </row>
    <row r="100" spans="1:3" ht="13.5" thickBot="1" x14ac:dyDescent="0.25">
      <c r="A100" s="142" t="s">
        <v>448</v>
      </c>
      <c r="B100" s="143">
        <v>13.5</v>
      </c>
      <c r="C100" s="143">
        <v>5.52</v>
      </c>
    </row>
    <row r="101" spans="1:3" ht="13.5" thickBot="1" x14ac:dyDescent="0.25">
      <c r="A101" s="142" t="s">
        <v>449</v>
      </c>
      <c r="B101" s="143">
        <v>5.0999999999999996</v>
      </c>
      <c r="C101" s="143">
        <v>7.0000000000000007E-2</v>
      </c>
    </row>
    <row r="102" spans="1:3" ht="13.5" thickBot="1" x14ac:dyDescent="0.25">
      <c r="A102" s="142" t="s">
        <v>450</v>
      </c>
      <c r="B102" s="143">
        <v>17.600000000000001</v>
      </c>
      <c r="C102" s="143">
        <v>0.22</v>
      </c>
    </row>
    <row r="103" spans="1:3" ht="13.5" thickBot="1" x14ac:dyDescent="0.25">
      <c r="A103" s="142" t="s">
        <v>451</v>
      </c>
      <c r="B103" s="143">
        <v>19.89</v>
      </c>
      <c r="C103" s="143">
        <v>0.32</v>
      </c>
    </row>
    <row r="104" spans="1:3" ht="13.5" thickBot="1" x14ac:dyDescent="0.25">
      <c r="A104" s="142" t="s">
        <v>452</v>
      </c>
      <c r="B104" s="143">
        <v>19.584</v>
      </c>
      <c r="C104" s="143">
        <v>0.21</v>
      </c>
    </row>
    <row r="105" spans="1:3" x14ac:dyDescent="0.2">
      <c r="C105">
        <f>SUM(C2:C104)</f>
        <v>593.45000000000061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7"/>
  <sheetViews>
    <sheetView topLeftCell="A253" workbookViewId="0">
      <selection activeCell="C267" sqref="C267"/>
    </sheetView>
  </sheetViews>
  <sheetFormatPr defaultRowHeight="12.75" x14ac:dyDescent="0.2"/>
  <cols>
    <col min="1" max="1" width="64" style="138" customWidth="1"/>
    <col min="2" max="2" width="19.5703125" style="133" customWidth="1"/>
    <col min="3" max="4" width="19.5703125" style="132" customWidth="1"/>
    <col min="5" max="5" width="19.5703125" style="133" customWidth="1"/>
    <col min="6" max="16384" width="9.140625" style="133"/>
  </cols>
  <sheetData>
    <row r="1" spans="1:4" s="136" customFormat="1" ht="25.5" x14ac:dyDescent="0.2">
      <c r="A1" s="139" t="s">
        <v>79</v>
      </c>
      <c r="B1" s="139" t="s">
        <v>80</v>
      </c>
      <c r="C1" s="139" t="s">
        <v>81</v>
      </c>
      <c r="D1" s="139" t="s">
        <v>82</v>
      </c>
    </row>
    <row r="2" spans="1:4" x14ac:dyDescent="0.2">
      <c r="A2" s="137" t="s">
        <v>83</v>
      </c>
      <c r="B2" s="135">
        <v>36.979999999999997</v>
      </c>
      <c r="C2" s="135">
        <v>7.48</v>
      </c>
      <c r="D2" s="135">
        <v>0</v>
      </c>
    </row>
    <row r="3" spans="1:4" x14ac:dyDescent="0.2">
      <c r="A3" s="137" t="s">
        <v>84</v>
      </c>
      <c r="B3" s="135">
        <v>60.28</v>
      </c>
      <c r="C3" s="135">
        <v>22.2</v>
      </c>
      <c r="D3" s="135">
        <v>0</v>
      </c>
    </row>
    <row r="4" spans="1:4" x14ac:dyDescent="0.2">
      <c r="A4" s="137" t="s">
        <v>85</v>
      </c>
      <c r="B4" s="135">
        <v>41.75</v>
      </c>
      <c r="C4" s="135">
        <v>0.2</v>
      </c>
      <c r="D4" s="135">
        <v>0</v>
      </c>
    </row>
    <row r="5" spans="1:4" x14ac:dyDescent="0.2">
      <c r="A5" s="137" t="s">
        <v>86</v>
      </c>
      <c r="B5" s="135">
        <v>93.26</v>
      </c>
      <c r="C5" s="135">
        <v>23.55</v>
      </c>
      <c r="D5" s="135">
        <v>0</v>
      </c>
    </row>
    <row r="6" spans="1:4" x14ac:dyDescent="0.2">
      <c r="A6" s="137" t="s">
        <v>87</v>
      </c>
      <c r="B6" s="135">
        <v>37</v>
      </c>
      <c r="C6" s="135">
        <v>12.12</v>
      </c>
      <c r="D6" s="135">
        <v>0</v>
      </c>
    </row>
    <row r="7" spans="1:4" x14ac:dyDescent="0.2">
      <c r="A7" s="137" t="s">
        <v>88</v>
      </c>
      <c r="B7" s="135">
        <v>4.6500000000000004</v>
      </c>
      <c r="C7" s="135">
        <v>0.95</v>
      </c>
      <c r="D7" s="135">
        <v>0</v>
      </c>
    </row>
    <row r="8" spans="1:4" x14ac:dyDescent="0.2">
      <c r="A8" s="137" t="s">
        <v>89</v>
      </c>
      <c r="B8" s="135">
        <v>7.7</v>
      </c>
      <c r="C8" s="135">
        <v>2.4500000000000002</v>
      </c>
      <c r="D8" s="135">
        <v>0</v>
      </c>
    </row>
    <row r="9" spans="1:4" x14ac:dyDescent="0.2">
      <c r="A9" s="137" t="s">
        <v>90</v>
      </c>
      <c r="B9" s="135">
        <v>24</v>
      </c>
      <c r="C9" s="135">
        <v>4.96</v>
      </c>
      <c r="D9" s="135">
        <v>0</v>
      </c>
    </row>
    <row r="10" spans="1:4" x14ac:dyDescent="0.2">
      <c r="A10" s="137" t="s">
        <v>91</v>
      </c>
      <c r="B10" s="135">
        <v>1.6</v>
      </c>
      <c r="C10" s="135">
        <v>2.71</v>
      </c>
      <c r="D10" s="135">
        <v>0</v>
      </c>
    </row>
    <row r="11" spans="1:4" x14ac:dyDescent="0.2">
      <c r="A11" s="137" t="s">
        <v>92</v>
      </c>
      <c r="B11" s="135">
        <v>43.37</v>
      </c>
      <c r="C11" s="135">
        <v>13.8</v>
      </c>
      <c r="D11" s="135">
        <v>0</v>
      </c>
    </row>
    <row r="12" spans="1:4" x14ac:dyDescent="0.2">
      <c r="A12" s="137" t="s">
        <v>93</v>
      </c>
      <c r="B12" s="135">
        <v>47.9</v>
      </c>
      <c r="C12" s="135">
        <v>11.91</v>
      </c>
      <c r="D12" s="135">
        <v>0</v>
      </c>
    </row>
    <row r="13" spans="1:4" x14ac:dyDescent="0.2">
      <c r="A13" s="137" t="s">
        <v>94</v>
      </c>
      <c r="B13" s="135">
        <v>20.100000000000001</v>
      </c>
      <c r="C13" s="135">
        <v>7.85</v>
      </c>
      <c r="D13" s="135">
        <v>0</v>
      </c>
    </row>
    <row r="14" spans="1:4" x14ac:dyDescent="0.2">
      <c r="A14" s="137" t="s">
        <v>95</v>
      </c>
      <c r="B14" s="135">
        <v>16.29</v>
      </c>
      <c r="C14" s="135">
        <v>5.5</v>
      </c>
      <c r="D14" s="135">
        <v>0</v>
      </c>
    </row>
    <row r="15" spans="1:4" x14ac:dyDescent="0.2">
      <c r="A15" s="137" t="s">
        <v>96</v>
      </c>
      <c r="B15" s="135">
        <v>62.68</v>
      </c>
      <c r="C15" s="135">
        <v>10.3</v>
      </c>
      <c r="D15" s="135">
        <v>0</v>
      </c>
    </row>
    <row r="16" spans="1:4" x14ac:dyDescent="0.2">
      <c r="A16" s="137" t="s">
        <v>97</v>
      </c>
      <c r="B16" s="135">
        <v>18</v>
      </c>
      <c r="C16" s="135">
        <v>8.94</v>
      </c>
      <c r="D16" s="135">
        <v>0</v>
      </c>
    </row>
    <row r="17" spans="1:4" x14ac:dyDescent="0.2">
      <c r="A17" s="137" t="s">
        <v>98</v>
      </c>
      <c r="B17" s="135">
        <v>16</v>
      </c>
      <c r="C17" s="135">
        <v>0.7</v>
      </c>
      <c r="D17" s="135">
        <v>0</v>
      </c>
    </row>
    <row r="18" spans="1:4" x14ac:dyDescent="0.2">
      <c r="A18" s="137" t="s">
        <v>99</v>
      </c>
      <c r="B18" s="135">
        <v>8.11</v>
      </c>
      <c r="C18" s="135">
        <v>0.26</v>
      </c>
      <c r="D18" s="135">
        <v>0</v>
      </c>
    </row>
    <row r="19" spans="1:4" x14ac:dyDescent="0.2">
      <c r="A19" s="137" t="s">
        <v>100</v>
      </c>
      <c r="B19" s="135">
        <v>9.1</v>
      </c>
      <c r="C19" s="135">
        <v>3.78</v>
      </c>
      <c r="D19" s="135">
        <v>0</v>
      </c>
    </row>
    <row r="20" spans="1:4" x14ac:dyDescent="0.2">
      <c r="A20" s="137" t="s">
        <v>101</v>
      </c>
      <c r="B20" s="135">
        <v>16.55</v>
      </c>
      <c r="C20" s="135">
        <v>7.52</v>
      </c>
      <c r="D20" s="135">
        <v>0</v>
      </c>
    </row>
    <row r="21" spans="1:4" x14ac:dyDescent="0.2">
      <c r="A21" s="137" t="s">
        <v>102</v>
      </c>
      <c r="B21" s="135">
        <v>13.4</v>
      </c>
      <c r="C21" s="135">
        <v>0.68</v>
      </c>
      <c r="D21" s="135">
        <v>0</v>
      </c>
    </row>
    <row r="22" spans="1:4" x14ac:dyDescent="0.2">
      <c r="A22" s="137" t="s">
        <v>103</v>
      </c>
      <c r="B22" s="135">
        <v>20.48</v>
      </c>
      <c r="C22" s="135">
        <v>0.41</v>
      </c>
      <c r="D22" s="135">
        <v>0</v>
      </c>
    </row>
    <row r="23" spans="1:4" x14ac:dyDescent="0.2">
      <c r="A23" s="137" t="s">
        <v>104</v>
      </c>
      <c r="B23" s="135">
        <v>20.27</v>
      </c>
      <c r="C23" s="135">
        <v>5.16</v>
      </c>
      <c r="D23" s="135">
        <v>0</v>
      </c>
    </row>
    <row r="24" spans="1:4" x14ac:dyDescent="0.2">
      <c r="A24" s="137" t="s">
        <v>105</v>
      </c>
      <c r="B24" s="135">
        <v>25</v>
      </c>
      <c r="C24" s="135">
        <v>1</v>
      </c>
      <c r="D24" s="135">
        <v>0</v>
      </c>
    </row>
    <row r="25" spans="1:4" x14ac:dyDescent="0.2">
      <c r="A25" s="137" t="s">
        <v>106</v>
      </c>
      <c r="B25" s="135">
        <v>19.8</v>
      </c>
      <c r="C25" s="135">
        <v>10.67</v>
      </c>
      <c r="D25" s="135">
        <v>0</v>
      </c>
    </row>
    <row r="26" spans="1:4" x14ac:dyDescent="0.2">
      <c r="A26" s="137" t="s">
        <v>107</v>
      </c>
      <c r="B26" s="135">
        <v>1.5</v>
      </c>
      <c r="C26" s="135">
        <v>1.53</v>
      </c>
      <c r="D26" s="135">
        <v>0</v>
      </c>
    </row>
    <row r="27" spans="1:4" x14ac:dyDescent="0.2">
      <c r="A27" s="137" t="s">
        <v>108</v>
      </c>
      <c r="B27" s="135">
        <v>82.233999999999995</v>
      </c>
      <c r="C27" s="135">
        <v>21.01</v>
      </c>
      <c r="D27" s="135">
        <v>0</v>
      </c>
    </row>
    <row r="28" spans="1:4" x14ac:dyDescent="0.2">
      <c r="A28" s="137" t="s">
        <v>109</v>
      </c>
      <c r="B28" s="135">
        <v>29.2</v>
      </c>
      <c r="C28" s="135">
        <v>3.16</v>
      </c>
      <c r="D28" s="135">
        <v>0</v>
      </c>
    </row>
    <row r="29" spans="1:4" x14ac:dyDescent="0.2">
      <c r="A29" s="137" t="s">
        <v>110</v>
      </c>
      <c r="B29" s="135">
        <v>19</v>
      </c>
      <c r="C29" s="135">
        <v>8.9499999999999993</v>
      </c>
      <c r="D29" s="135">
        <v>0</v>
      </c>
    </row>
    <row r="30" spans="1:4" x14ac:dyDescent="0.2">
      <c r="A30" s="137" t="s">
        <v>111</v>
      </c>
      <c r="B30" s="135">
        <v>4.13</v>
      </c>
      <c r="C30" s="135">
        <v>0.27</v>
      </c>
      <c r="D30" s="135">
        <v>0</v>
      </c>
    </row>
    <row r="31" spans="1:4" x14ac:dyDescent="0.2">
      <c r="A31" s="137" t="s">
        <v>112</v>
      </c>
      <c r="B31" s="135">
        <v>15</v>
      </c>
      <c r="C31" s="135">
        <v>1.08</v>
      </c>
      <c r="D31" s="135">
        <v>0</v>
      </c>
    </row>
    <row r="32" spans="1:4" x14ac:dyDescent="0.2">
      <c r="A32" s="137" t="s">
        <v>113</v>
      </c>
      <c r="B32" s="135">
        <v>8.0299999999999994</v>
      </c>
      <c r="C32" s="135">
        <v>1.34</v>
      </c>
      <c r="D32" s="135">
        <v>0</v>
      </c>
    </row>
    <row r="33" spans="1:4" x14ac:dyDescent="0.2">
      <c r="A33" s="137" t="s">
        <v>114</v>
      </c>
      <c r="B33" s="135">
        <v>17.52</v>
      </c>
      <c r="C33" s="135">
        <v>4.3099999999999996</v>
      </c>
      <c r="D33" s="135">
        <v>0</v>
      </c>
    </row>
    <row r="34" spans="1:4" x14ac:dyDescent="0.2">
      <c r="A34" s="137" t="s">
        <v>115</v>
      </c>
      <c r="B34" s="135">
        <v>15.47</v>
      </c>
      <c r="C34" s="135">
        <v>4.26</v>
      </c>
      <c r="D34" s="135">
        <v>0</v>
      </c>
    </row>
    <row r="35" spans="1:4" x14ac:dyDescent="0.2">
      <c r="A35" s="137" t="s">
        <v>116</v>
      </c>
      <c r="B35" s="135">
        <v>21</v>
      </c>
      <c r="C35" s="135">
        <v>2.66</v>
      </c>
      <c r="D35" s="135">
        <v>0</v>
      </c>
    </row>
    <row r="36" spans="1:4" x14ac:dyDescent="0.2">
      <c r="A36" s="137" t="s">
        <v>117</v>
      </c>
      <c r="B36" s="135">
        <v>28.6</v>
      </c>
      <c r="C36" s="135">
        <v>11.92</v>
      </c>
      <c r="D36" s="135">
        <v>0</v>
      </c>
    </row>
    <row r="37" spans="1:4" x14ac:dyDescent="0.2">
      <c r="A37" s="137" t="s">
        <v>118</v>
      </c>
      <c r="B37" s="135">
        <v>14.3</v>
      </c>
      <c r="C37" s="135">
        <v>11.98</v>
      </c>
      <c r="D37" s="135">
        <v>0</v>
      </c>
    </row>
    <row r="38" spans="1:4" x14ac:dyDescent="0.2">
      <c r="A38" s="137" t="s">
        <v>119</v>
      </c>
      <c r="B38" s="135">
        <v>7.03</v>
      </c>
      <c r="C38" s="135">
        <v>0.34</v>
      </c>
      <c r="D38" s="135">
        <v>0</v>
      </c>
    </row>
    <row r="39" spans="1:4" x14ac:dyDescent="0.2">
      <c r="A39" s="137" t="s">
        <v>120</v>
      </c>
      <c r="B39" s="135">
        <v>12</v>
      </c>
      <c r="C39" s="135">
        <v>2.62</v>
      </c>
      <c r="D39" s="135">
        <v>0</v>
      </c>
    </row>
    <row r="40" spans="1:4" x14ac:dyDescent="0.2">
      <c r="A40" s="137" t="s">
        <v>121</v>
      </c>
      <c r="B40" s="135">
        <v>5.3</v>
      </c>
      <c r="C40" s="135">
        <v>0.46</v>
      </c>
      <c r="D40" s="135">
        <v>0</v>
      </c>
    </row>
    <row r="41" spans="1:4" x14ac:dyDescent="0.2">
      <c r="A41" s="137" t="s">
        <v>122</v>
      </c>
      <c r="B41" s="135">
        <v>12</v>
      </c>
      <c r="C41" s="135">
        <v>1.81</v>
      </c>
      <c r="D41" s="135">
        <v>0</v>
      </c>
    </row>
    <row r="42" spans="1:4" x14ac:dyDescent="0.2">
      <c r="A42" s="137" t="s">
        <v>123</v>
      </c>
      <c r="B42" s="135">
        <v>1.3</v>
      </c>
      <c r="C42" s="135">
        <v>0.31</v>
      </c>
      <c r="D42" s="135">
        <v>0</v>
      </c>
    </row>
    <row r="43" spans="1:4" x14ac:dyDescent="0.2">
      <c r="A43" s="137" t="s">
        <v>124</v>
      </c>
      <c r="B43" s="135">
        <v>1.9</v>
      </c>
      <c r="C43" s="135">
        <v>0.1</v>
      </c>
      <c r="D43" s="135">
        <v>0</v>
      </c>
    </row>
    <row r="44" spans="1:4" x14ac:dyDescent="0.2">
      <c r="A44" s="137" t="s">
        <v>125</v>
      </c>
      <c r="B44" s="135">
        <v>8.5</v>
      </c>
      <c r="C44" s="135">
        <v>0.5</v>
      </c>
      <c r="D44" s="135">
        <v>0</v>
      </c>
    </row>
    <row r="45" spans="1:4" x14ac:dyDescent="0.2">
      <c r="A45" s="137" t="s">
        <v>126</v>
      </c>
      <c r="B45" s="135">
        <v>14.3</v>
      </c>
      <c r="C45" s="135">
        <v>2.02</v>
      </c>
      <c r="D45" s="135">
        <v>0</v>
      </c>
    </row>
    <row r="46" spans="1:4" x14ac:dyDescent="0.2">
      <c r="A46" s="137" t="s">
        <v>127</v>
      </c>
      <c r="B46" s="135">
        <v>63.3</v>
      </c>
      <c r="C46" s="135">
        <v>4</v>
      </c>
      <c r="D46" s="135">
        <v>0</v>
      </c>
    </row>
    <row r="47" spans="1:4" x14ac:dyDescent="0.2">
      <c r="A47" s="137" t="s">
        <v>128</v>
      </c>
      <c r="B47" s="135">
        <v>10.06</v>
      </c>
      <c r="C47" s="135">
        <v>0.13</v>
      </c>
      <c r="D47" s="135">
        <v>0</v>
      </c>
    </row>
    <row r="48" spans="1:4" x14ac:dyDescent="0.2">
      <c r="A48" s="137" t="s">
        <v>129</v>
      </c>
      <c r="B48" s="135">
        <v>10.4</v>
      </c>
      <c r="C48" s="135">
        <v>7.65</v>
      </c>
      <c r="D48" s="135">
        <v>0</v>
      </c>
    </row>
    <row r="49" spans="1:4" x14ac:dyDescent="0.2">
      <c r="A49" s="137" t="s">
        <v>130</v>
      </c>
      <c r="B49" s="135">
        <v>5.9</v>
      </c>
      <c r="C49" s="135">
        <v>8.86</v>
      </c>
      <c r="D49" s="135">
        <v>0</v>
      </c>
    </row>
    <row r="50" spans="1:4" x14ac:dyDescent="0.2">
      <c r="A50" s="137" t="s">
        <v>131</v>
      </c>
      <c r="B50" s="135">
        <v>9</v>
      </c>
      <c r="C50" s="135">
        <v>7.3</v>
      </c>
      <c r="D50" s="135">
        <v>0</v>
      </c>
    </row>
    <row r="51" spans="1:4" x14ac:dyDescent="0.2">
      <c r="A51" s="137" t="s">
        <v>132</v>
      </c>
      <c r="B51" s="135">
        <v>7.8</v>
      </c>
      <c r="C51" s="135">
        <v>1.22</v>
      </c>
      <c r="D51" s="135">
        <v>0</v>
      </c>
    </row>
    <row r="52" spans="1:4" x14ac:dyDescent="0.2">
      <c r="A52" s="137" t="s">
        <v>133</v>
      </c>
      <c r="B52" s="135">
        <v>8.6999999999999993</v>
      </c>
      <c r="C52" s="135">
        <v>3.29</v>
      </c>
      <c r="D52" s="135">
        <v>0</v>
      </c>
    </row>
    <row r="53" spans="1:4" x14ac:dyDescent="0.2">
      <c r="A53" s="137" t="s">
        <v>134</v>
      </c>
      <c r="B53" s="135">
        <v>10.6</v>
      </c>
      <c r="C53" s="135">
        <v>1.81</v>
      </c>
      <c r="D53" s="135">
        <v>0</v>
      </c>
    </row>
    <row r="54" spans="1:4" x14ac:dyDescent="0.2">
      <c r="A54" s="137" t="s">
        <v>135</v>
      </c>
      <c r="B54" s="135">
        <v>10.5</v>
      </c>
      <c r="C54" s="135">
        <v>0.91</v>
      </c>
      <c r="D54" s="135">
        <v>0</v>
      </c>
    </row>
    <row r="55" spans="1:4" x14ac:dyDescent="0.2">
      <c r="A55" s="137" t="s">
        <v>136</v>
      </c>
      <c r="B55" s="135">
        <v>27.96</v>
      </c>
      <c r="C55" s="135">
        <v>3.3</v>
      </c>
      <c r="D55" s="135">
        <v>0</v>
      </c>
    </row>
    <row r="56" spans="1:4" x14ac:dyDescent="0.2">
      <c r="A56" s="137" t="s">
        <v>137</v>
      </c>
      <c r="B56" s="135">
        <v>15.1</v>
      </c>
      <c r="C56" s="135">
        <v>0.72</v>
      </c>
      <c r="D56" s="135">
        <v>0</v>
      </c>
    </row>
    <row r="57" spans="1:4" x14ac:dyDescent="0.2">
      <c r="A57" s="137" t="s">
        <v>138</v>
      </c>
      <c r="B57" s="135">
        <v>18.2</v>
      </c>
      <c r="C57" s="135">
        <v>1.02</v>
      </c>
      <c r="D57" s="135">
        <v>0</v>
      </c>
    </row>
    <row r="58" spans="1:4" x14ac:dyDescent="0.2">
      <c r="A58" s="137" t="s">
        <v>139</v>
      </c>
      <c r="B58" s="135">
        <v>32.92</v>
      </c>
      <c r="C58" s="135">
        <v>19.010000000000002</v>
      </c>
      <c r="D58" s="135">
        <v>0</v>
      </c>
    </row>
    <row r="59" spans="1:4" x14ac:dyDescent="0.2">
      <c r="A59" s="137" t="s">
        <v>140</v>
      </c>
      <c r="B59" s="135">
        <v>2.8</v>
      </c>
      <c r="C59" s="135">
        <v>2.0299999999999998</v>
      </c>
      <c r="D59" s="135">
        <v>0</v>
      </c>
    </row>
    <row r="60" spans="1:4" x14ac:dyDescent="0.2">
      <c r="A60" s="137" t="s">
        <v>141</v>
      </c>
      <c r="B60" s="135">
        <v>4.6900000000000004</v>
      </c>
      <c r="C60" s="135">
        <v>0.56000000000000005</v>
      </c>
      <c r="D60" s="135">
        <v>0</v>
      </c>
    </row>
    <row r="61" spans="1:4" x14ac:dyDescent="0.2">
      <c r="A61" s="137" t="s">
        <v>142</v>
      </c>
      <c r="B61" s="135">
        <v>7.2</v>
      </c>
      <c r="C61" s="135">
        <v>0.56000000000000005</v>
      </c>
      <c r="D61" s="135">
        <v>0</v>
      </c>
    </row>
    <row r="62" spans="1:4" x14ac:dyDescent="0.2">
      <c r="A62" s="137" t="s">
        <v>143</v>
      </c>
      <c r="B62" s="135">
        <v>9.5</v>
      </c>
      <c r="C62" s="135">
        <v>8.23</v>
      </c>
      <c r="D62" s="135">
        <v>0</v>
      </c>
    </row>
    <row r="63" spans="1:4" x14ac:dyDescent="0.2">
      <c r="A63" s="137" t="s">
        <v>144</v>
      </c>
      <c r="B63" s="135">
        <v>7.2</v>
      </c>
      <c r="C63" s="135">
        <v>3.86</v>
      </c>
      <c r="D63" s="135">
        <v>0</v>
      </c>
    </row>
    <row r="64" spans="1:4" x14ac:dyDescent="0.2">
      <c r="A64" s="137" t="s">
        <v>145</v>
      </c>
      <c r="B64" s="135">
        <v>3</v>
      </c>
      <c r="C64" s="135">
        <v>2.86</v>
      </c>
      <c r="D64" s="135">
        <v>0</v>
      </c>
    </row>
    <row r="65" spans="1:4" x14ac:dyDescent="0.2">
      <c r="A65" s="137" t="s">
        <v>146</v>
      </c>
      <c r="B65" s="135">
        <v>16.3</v>
      </c>
      <c r="C65" s="135">
        <v>4.8600000000000003</v>
      </c>
      <c r="D65" s="135">
        <v>0</v>
      </c>
    </row>
    <row r="66" spans="1:4" x14ac:dyDescent="0.2">
      <c r="A66" s="137" t="s">
        <v>147</v>
      </c>
      <c r="B66" s="135">
        <v>7.3</v>
      </c>
      <c r="C66" s="135">
        <v>5.14</v>
      </c>
      <c r="D66" s="135">
        <v>0</v>
      </c>
    </row>
    <row r="67" spans="1:4" x14ac:dyDescent="0.2">
      <c r="A67" s="137" t="s">
        <v>148</v>
      </c>
      <c r="B67" s="135">
        <v>18.324999999999999</v>
      </c>
      <c r="C67" s="135">
        <v>1</v>
      </c>
      <c r="D67" s="135">
        <v>0</v>
      </c>
    </row>
    <row r="68" spans="1:4" x14ac:dyDescent="0.2">
      <c r="A68" s="137" t="s">
        <v>149</v>
      </c>
      <c r="B68" s="135">
        <v>2.34</v>
      </c>
      <c r="C68" s="135">
        <v>0.12</v>
      </c>
      <c r="D68" s="135">
        <v>0</v>
      </c>
    </row>
    <row r="69" spans="1:4" x14ac:dyDescent="0.2">
      <c r="A69" s="137" t="s">
        <v>150</v>
      </c>
      <c r="B69" s="135">
        <v>33.549999999999997</v>
      </c>
      <c r="C69" s="135">
        <v>3.5</v>
      </c>
      <c r="D69" s="135">
        <v>0</v>
      </c>
    </row>
    <row r="70" spans="1:4" x14ac:dyDescent="0.2">
      <c r="A70" s="137" t="s">
        <v>151</v>
      </c>
      <c r="B70" s="135">
        <v>7.31</v>
      </c>
      <c r="C70" s="135">
        <v>1</v>
      </c>
      <c r="D70" s="135">
        <v>0</v>
      </c>
    </row>
    <row r="71" spans="1:4" x14ac:dyDescent="0.2">
      <c r="A71" s="137" t="s">
        <v>152</v>
      </c>
      <c r="B71" s="135">
        <v>3.62</v>
      </c>
      <c r="C71" s="135">
        <v>1.2</v>
      </c>
      <c r="D71" s="135">
        <v>0</v>
      </c>
    </row>
    <row r="72" spans="1:4" x14ac:dyDescent="0.2">
      <c r="A72" s="137" t="s">
        <v>153</v>
      </c>
      <c r="B72" s="135">
        <v>6.42</v>
      </c>
      <c r="C72" s="135">
        <v>3</v>
      </c>
      <c r="D72" s="135">
        <v>0</v>
      </c>
    </row>
    <row r="73" spans="1:4" x14ac:dyDescent="0.2">
      <c r="A73" s="137" t="s">
        <v>154</v>
      </c>
      <c r="B73" s="135">
        <v>35.555</v>
      </c>
      <c r="C73" s="135">
        <v>2.2999999999999998</v>
      </c>
      <c r="D73" s="135">
        <v>0</v>
      </c>
    </row>
    <row r="74" spans="1:4" x14ac:dyDescent="0.2">
      <c r="A74" s="137" t="s">
        <v>155</v>
      </c>
      <c r="B74" s="135">
        <v>43.406999999999996</v>
      </c>
      <c r="C74" s="135">
        <v>3</v>
      </c>
      <c r="D74" s="135">
        <v>0</v>
      </c>
    </row>
    <row r="75" spans="1:4" x14ac:dyDescent="0.2">
      <c r="A75" s="137" t="s">
        <v>156</v>
      </c>
      <c r="B75" s="135">
        <v>19.93</v>
      </c>
      <c r="C75" s="135">
        <v>0.3</v>
      </c>
      <c r="D75" s="135">
        <v>0</v>
      </c>
    </row>
    <row r="76" spans="1:4" x14ac:dyDescent="0.2">
      <c r="A76" s="137" t="s">
        <v>157</v>
      </c>
      <c r="B76" s="135">
        <v>12.128</v>
      </c>
      <c r="C76" s="135">
        <v>2</v>
      </c>
      <c r="D76" s="135">
        <v>0</v>
      </c>
    </row>
    <row r="77" spans="1:4" x14ac:dyDescent="0.2">
      <c r="A77" s="137" t="s">
        <v>158</v>
      </c>
      <c r="B77" s="135">
        <v>14.367000000000001</v>
      </c>
      <c r="C77" s="135">
        <v>4</v>
      </c>
      <c r="D77" s="135">
        <v>0</v>
      </c>
    </row>
    <row r="78" spans="1:4" x14ac:dyDescent="0.2">
      <c r="A78" s="137" t="s">
        <v>159</v>
      </c>
      <c r="B78" s="135">
        <v>11.566000000000001</v>
      </c>
      <c r="C78" s="135">
        <v>2</v>
      </c>
      <c r="D78" s="135">
        <v>0</v>
      </c>
    </row>
    <row r="79" spans="1:4" x14ac:dyDescent="0.2">
      <c r="A79" s="137" t="s">
        <v>160</v>
      </c>
      <c r="B79" s="135">
        <v>9.77</v>
      </c>
      <c r="C79" s="135">
        <v>3</v>
      </c>
      <c r="D79" s="135">
        <v>0</v>
      </c>
    </row>
    <row r="80" spans="1:4" x14ac:dyDescent="0.2">
      <c r="A80" s="137" t="s">
        <v>161</v>
      </c>
      <c r="B80" s="135">
        <v>8.8000000000000007</v>
      </c>
      <c r="C80" s="135">
        <v>0.2</v>
      </c>
      <c r="D80" s="135">
        <v>0</v>
      </c>
    </row>
    <row r="81" spans="1:4" x14ac:dyDescent="0.2">
      <c r="A81" s="137" t="s">
        <v>162</v>
      </c>
      <c r="B81" s="135">
        <v>8.5939999999999994</v>
      </c>
      <c r="C81" s="135">
        <v>1</v>
      </c>
      <c r="D81" s="135">
        <v>0</v>
      </c>
    </row>
    <row r="82" spans="1:4" x14ac:dyDescent="0.2">
      <c r="A82" s="137" t="s">
        <v>163</v>
      </c>
      <c r="B82" s="135">
        <v>6.84</v>
      </c>
      <c r="C82" s="135">
        <v>0.2</v>
      </c>
      <c r="D82" s="135">
        <v>0</v>
      </c>
    </row>
    <row r="83" spans="1:4" x14ac:dyDescent="0.2">
      <c r="A83" s="137" t="s">
        <v>164</v>
      </c>
      <c r="B83" s="135">
        <v>6.0350000000000001</v>
      </c>
      <c r="C83" s="135">
        <v>0.8</v>
      </c>
      <c r="D83" s="135">
        <v>0</v>
      </c>
    </row>
    <row r="84" spans="1:4" x14ac:dyDescent="0.2">
      <c r="A84" s="137" t="s">
        <v>165</v>
      </c>
      <c r="B84" s="135">
        <v>21.431000000000001</v>
      </c>
      <c r="C84" s="135">
        <v>12.47</v>
      </c>
      <c r="D84" s="135">
        <v>220</v>
      </c>
    </row>
    <row r="85" spans="1:4" x14ac:dyDescent="0.2">
      <c r="A85" s="137" t="s">
        <v>166</v>
      </c>
      <c r="B85" s="135">
        <v>29.114999999999998</v>
      </c>
      <c r="C85" s="135">
        <v>5.0999999999999996</v>
      </c>
      <c r="D85" s="135">
        <v>0</v>
      </c>
    </row>
    <row r="86" spans="1:4" x14ac:dyDescent="0.2">
      <c r="A86" s="137" t="s">
        <v>167</v>
      </c>
      <c r="B86" s="135">
        <v>18.574999999999999</v>
      </c>
      <c r="C86" s="135">
        <v>9.1</v>
      </c>
      <c r="D86" s="135">
        <v>0</v>
      </c>
    </row>
    <row r="87" spans="1:4" x14ac:dyDescent="0.2">
      <c r="A87" s="137" t="s">
        <v>168</v>
      </c>
      <c r="B87" s="135">
        <v>33.628</v>
      </c>
      <c r="C87" s="135">
        <v>4.34</v>
      </c>
      <c r="D87" s="135">
        <v>0</v>
      </c>
    </row>
    <row r="88" spans="1:4" x14ac:dyDescent="0.2">
      <c r="A88" s="137" t="s">
        <v>169</v>
      </c>
      <c r="B88" s="135">
        <v>6.11</v>
      </c>
      <c r="C88" s="135">
        <v>0.7</v>
      </c>
      <c r="D88" s="135">
        <v>0</v>
      </c>
    </row>
    <row r="89" spans="1:4" x14ac:dyDescent="0.2">
      <c r="A89" s="137" t="s">
        <v>170</v>
      </c>
      <c r="B89" s="135">
        <v>25.204000000000001</v>
      </c>
      <c r="C89" s="135">
        <v>8.7750000000000004</v>
      </c>
      <c r="D89" s="135">
        <v>0</v>
      </c>
    </row>
    <row r="90" spans="1:4" x14ac:dyDescent="0.2">
      <c r="A90" s="137" t="s">
        <v>171</v>
      </c>
      <c r="B90" s="135">
        <v>7.7969999999999997</v>
      </c>
      <c r="C90" s="135">
        <v>3</v>
      </c>
      <c r="D90" s="135">
        <v>0</v>
      </c>
    </row>
    <row r="91" spans="1:4" x14ac:dyDescent="0.2">
      <c r="A91" s="137" t="s">
        <v>172</v>
      </c>
      <c r="B91" s="135">
        <v>4.2080000000000002</v>
      </c>
      <c r="C91" s="135">
        <v>0.45</v>
      </c>
      <c r="D91" s="135">
        <v>0</v>
      </c>
    </row>
    <row r="92" spans="1:4" x14ac:dyDescent="0.2">
      <c r="A92" s="137" t="s">
        <v>173</v>
      </c>
      <c r="B92" s="135">
        <v>8.5470000000000006</v>
      </c>
      <c r="C92" s="135">
        <v>2.1</v>
      </c>
      <c r="D92" s="135">
        <v>0</v>
      </c>
    </row>
    <row r="93" spans="1:4" x14ac:dyDescent="0.2">
      <c r="A93" s="137" t="s">
        <v>174</v>
      </c>
      <c r="B93" s="135">
        <v>3.1869999999999998</v>
      </c>
      <c r="C93" s="135">
        <v>0.216</v>
      </c>
      <c r="D93" s="135">
        <v>0</v>
      </c>
    </row>
    <row r="94" spans="1:4" x14ac:dyDescent="0.2">
      <c r="A94" s="137" t="s">
        <v>175</v>
      </c>
      <c r="B94" s="135">
        <v>3.51</v>
      </c>
      <c r="C94" s="135">
        <v>1.95</v>
      </c>
      <c r="D94" s="135">
        <v>0</v>
      </c>
    </row>
    <row r="95" spans="1:4" x14ac:dyDescent="0.2">
      <c r="A95" s="137" t="s">
        <v>176</v>
      </c>
      <c r="B95" s="135">
        <v>11.2</v>
      </c>
      <c r="C95" s="135">
        <v>5.0999999999999996</v>
      </c>
      <c r="D95" s="135">
        <v>0</v>
      </c>
    </row>
    <row r="96" spans="1:4" x14ac:dyDescent="0.2">
      <c r="A96" s="137" t="s">
        <v>177</v>
      </c>
      <c r="B96" s="135">
        <v>4.3259999999999996</v>
      </c>
      <c r="C96" s="135">
        <v>1.18</v>
      </c>
      <c r="D96" s="135">
        <v>0</v>
      </c>
    </row>
    <row r="97" spans="1:4" x14ac:dyDescent="0.2">
      <c r="A97" s="137" t="s">
        <v>178</v>
      </c>
      <c r="B97" s="135">
        <v>2.6339999999999999</v>
      </c>
      <c r="C97" s="135">
        <v>0.31</v>
      </c>
      <c r="D97" s="135">
        <v>0</v>
      </c>
    </row>
    <row r="98" spans="1:4" x14ac:dyDescent="0.2">
      <c r="A98" s="137" t="s">
        <v>179</v>
      </c>
      <c r="B98" s="135">
        <v>7.8369999999999997</v>
      </c>
      <c r="C98" s="135">
        <v>5.44</v>
      </c>
      <c r="D98" s="135">
        <v>0</v>
      </c>
    </row>
    <row r="99" spans="1:4" x14ac:dyDescent="0.2">
      <c r="A99" s="137" t="s">
        <v>180</v>
      </c>
      <c r="B99" s="135">
        <v>11.355</v>
      </c>
      <c r="C99" s="135">
        <v>4.6100000000000003</v>
      </c>
      <c r="D99" s="135">
        <v>0</v>
      </c>
    </row>
    <row r="100" spans="1:4" x14ac:dyDescent="0.2">
      <c r="A100" s="137" t="s">
        <v>181</v>
      </c>
      <c r="B100" s="135">
        <v>17.155000000000001</v>
      </c>
      <c r="C100" s="135">
        <v>9.4600000000000009</v>
      </c>
      <c r="D100" s="135">
        <v>0</v>
      </c>
    </row>
    <row r="101" spans="1:4" x14ac:dyDescent="0.2">
      <c r="A101" s="137" t="s">
        <v>182</v>
      </c>
      <c r="B101" s="135">
        <v>4.4000000000000004</v>
      </c>
      <c r="C101" s="135">
        <v>0.2</v>
      </c>
      <c r="D101" s="135">
        <v>0</v>
      </c>
    </row>
    <row r="102" spans="1:4" x14ac:dyDescent="0.2">
      <c r="A102" s="137" t="s">
        <v>183</v>
      </c>
      <c r="B102" s="135">
        <v>4.6749999999999998</v>
      </c>
      <c r="C102" s="135">
        <v>0.45</v>
      </c>
      <c r="D102" s="135">
        <v>0</v>
      </c>
    </row>
    <row r="103" spans="1:4" x14ac:dyDescent="0.2">
      <c r="A103" s="137" t="s">
        <v>184</v>
      </c>
      <c r="B103" s="135">
        <v>8.9090000000000007</v>
      </c>
      <c r="C103" s="135">
        <v>4.16</v>
      </c>
      <c r="D103" s="135">
        <v>0</v>
      </c>
    </row>
    <row r="104" spans="1:4" x14ac:dyDescent="0.2">
      <c r="A104" s="137" t="s">
        <v>185</v>
      </c>
      <c r="B104" s="135">
        <v>7.4379999999999997</v>
      </c>
      <c r="C104" s="135">
        <v>1.32</v>
      </c>
      <c r="D104" s="135">
        <v>0</v>
      </c>
    </row>
    <row r="105" spans="1:4" x14ac:dyDescent="0.2">
      <c r="A105" s="137" t="s">
        <v>186</v>
      </c>
      <c r="B105" s="135">
        <v>1.74</v>
      </c>
      <c r="C105" s="135">
        <v>0.2</v>
      </c>
      <c r="D105" s="135">
        <v>0</v>
      </c>
    </row>
    <row r="106" spans="1:4" x14ac:dyDescent="0.2">
      <c r="A106" s="137" t="s">
        <v>187</v>
      </c>
      <c r="B106" s="135">
        <v>8.8849999999999998</v>
      </c>
      <c r="C106" s="135">
        <v>0.5</v>
      </c>
      <c r="D106" s="135">
        <v>0</v>
      </c>
    </row>
    <row r="107" spans="1:4" x14ac:dyDescent="0.2">
      <c r="A107" s="137" t="s">
        <v>188</v>
      </c>
      <c r="B107" s="135">
        <v>6.22</v>
      </c>
      <c r="C107" s="135">
        <v>0.84</v>
      </c>
      <c r="D107" s="135">
        <v>0</v>
      </c>
    </row>
    <row r="108" spans="1:4" x14ac:dyDescent="0.2">
      <c r="A108" s="137" t="s">
        <v>189</v>
      </c>
      <c r="B108" s="135">
        <v>11.84</v>
      </c>
      <c r="C108" s="135">
        <v>8.4</v>
      </c>
      <c r="D108" s="135">
        <v>0</v>
      </c>
    </row>
    <row r="109" spans="1:4" x14ac:dyDescent="0.2">
      <c r="A109" s="137" t="s">
        <v>190</v>
      </c>
      <c r="B109" s="135">
        <v>2.44</v>
      </c>
      <c r="C109" s="135">
        <v>2.7</v>
      </c>
      <c r="D109" s="135">
        <v>0</v>
      </c>
    </row>
    <row r="110" spans="1:4" x14ac:dyDescent="0.2">
      <c r="A110" s="137" t="s">
        <v>191</v>
      </c>
      <c r="B110" s="135">
        <v>3.45</v>
      </c>
      <c r="C110" s="135">
        <v>1</v>
      </c>
      <c r="D110" s="135">
        <v>0</v>
      </c>
    </row>
    <row r="111" spans="1:4" x14ac:dyDescent="0.2">
      <c r="A111" s="137" t="s">
        <v>192</v>
      </c>
      <c r="B111" s="135">
        <v>16.14</v>
      </c>
      <c r="C111" s="135">
        <v>3.5</v>
      </c>
      <c r="D111" s="135">
        <v>0</v>
      </c>
    </row>
    <row r="112" spans="1:4" x14ac:dyDescent="0.2">
      <c r="A112" s="137" t="s">
        <v>193</v>
      </c>
      <c r="B112" s="135">
        <v>15.27</v>
      </c>
      <c r="C112" s="135">
        <v>2.5</v>
      </c>
      <c r="D112" s="135">
        <v>0</v>
      </c>
    </row>
    <row r="113" spans="1:4" x14ac:dyDescent="0.2">
      <c r="A113" s="137" t="s">
        <v>194</v>
      </c>
      <c r="B113" s="135">
        <v>4.2</v>
      </c>
      <c r="C113" s="135">
        <v>0.2</v>
      </c>
      <c r="D113" s="135">
        <v>0</v>
      </c>
    </row>
    <row r="114" spans="1:4" x14ac:dyDescent="0.2">
      <c r="A114" s="137" t="s">
        <v>195</v>
      </c>
      <c r="B114" s="135">
        <v>2.33</v>
      </c>
      <c r="C114" s="135">
        <v>0.8</v>
      </c>
      <c r="D114" s="135">
        <v>0</v>
      </c>
    </row>
    <row r="115" spans="1:4" x14ac:dyDescent="0.2">
      <c r="A115" s="137" t="s">
        <v>196</v>
      </c>
      <c r="B115" s="135">
        <v>1.45</v>
      </c>
      <c r="C115" s="135">
        <v>0.24</v>
      </c>
      <c r="D115" s="135">
        <v>0</v>
      </c>
    </row>
    <row r="116" spans="1:4" x14ac:dyDescent="0.2">
      <c r="A116" s="137" t="s">
        <v>197</v>
      </c>
      <c r="B116" s="135">
        <v>45.55</v>
      </c>
      <c r="C116" s="135">
        <v>5.3</v>
      </c>
      <c r="D116" s="135">
        <v>0</v>
      </c>
    </row>
    <row r="117" spans="1:4" x14ac:dyDescent="0.2">
      <c r="A117" s="137" t="s">
        <v>198</v>
      </c>
      <c r="B117" s="135">
        <v>14.76</v>
      </c>
      <c r="C117" s="135">
        <v>0.3</v>
      </c>
      <c r="D117" s="135">
        <v>0</v>
      </c>
    </row>
    <row r="118" spans="1:4" x14ac:dyDescent="0.2">
      <c r="A118" s="137" t="s">
        <v>199</v>
      </c>
      <c r="B118" s="135">
        <v>20.48</v>
      </c>
      <c r="C118" s="135">
        <v>2</v>
      </c>
      <c r="D118" s="135">
        <v>0</v>
      </c>
    </row>
    <row r="119" spans="1:4" x14ac:dyDescent="0.2">
      <c r="A119" s="137" t="s">
        <v>200</v>
      </c>
      <c r="B119" s="135">
        <v>0.625</v>
      </c>
      <c r="C119" s="135">
        <v>0</v>
      </c>
      <c r="D119" s="135">
        <v>50</v>
      </c>
    </row>
    <row r="120" spans="1:4" x14ac:dyDescent="0.2">
      <c r="A120" s="137" t="s">
        <v>201</v>
      </c>
      <c r="B120" s="135">
        <v>1.04</v>
      </c>
      <c r="C120" s="135">
        <v>0</v>
      </c>
      <c r="D120" s="135">
        <v>65</v>
      </c>
    </row>
    <row r="121" spans="1:4" x14ac:dyDescent="0.2">
      <c r="A121" s="137" t="s">
        <v>202</v>
      </c>
      <c r="B121" s="135">
        <v>1.4</v>
      </c>
      <c r="C121" s="135">
        <v>0</v>
      </c>
      <c r="D121" s="135">
        <v>35</v>
      </c>
    </row>
    <row r="122" spans="1:4" x14ac:dyDescent="0.2">
      <c r="A122" s="137" t="s">
        <v>203</v>
      </c>
      <c r="B122" s="135">
        <v>2.68</v>
      </c>
      <c r="C122" s="135">
        <v>0</v>
      </c>
      <c r="D122" s="135">
        <v>80</v>
      </c>
    </row>
    <row r="123" spans="1:4" x14ac:dyDescent="0.2">
      <c r="A123" s="137" t="s">
        <v>204</v>
      </c>
      <c r="B123" s="135">
        <v>2.08</v>
      </c>
      <c r="C123" s="135">
        <v>0</v>
      </c>
      <c r="D123" s="135">
        <v>30</v>
      </c>
    </row>
    <row r="124" spans="1:4" ht="25.5" x14ac:dyDescent="0.2">
      <c r="A124" s="137" t="s">
        <v>205</v>
      </c>
      <c r="B124" s="135">
        <v>0.6</v>
      </c>
      <c r="C124" s="135">
        <v>0</v>
      </c>
      <c r="D124" s="135">
        <v>50</v>
      </c>
    </row>
    <row r="125" spans="1:4" x14ac:dyDescent="0.2">
      <c r="A125" s="137" t="s">
        <v>206</v>
      </c>
      <c r="B125" s="135">
        <v>1.7</v>
      </c>
      <c r="C125" s="135">
        <v>0</v>
      </c>
      <c r="D125" s="135">
        <v>20</v>
      </c>
    </row>
    <row r="126" spans="1:4" ht="25.5" x14ac:dyDescent="0.2">
      <c r="A126" s="137" t="s">
        <v>207</v>
      </c>
      <c r="B126" s="135">
        <v>1.7</v>
      </c>
      <c r="C126" s="135">
        <v>0</v>
      </c>
      <c r="D126" s="135">
        <v>30</v>
      </c>
    </row>
    <row r="127" spans="1:4" ht="25.5" x14ac:dyDescent="0.2">
      <c r="A127" s="137" t="s">
        <v>208</v>
      </c>
      <c r="B127" s="135">
        <v>1.675</v>
      </c>
      <c r="C127" s="135">
        <v>0</v>
      </c>
      <c r="D127" s="135">
        <v>30</v>
      </c>
    </row>
    <row r="128" spans="1:4" x14ac:dyDescent="0.2">
      <c r="A128" s="137" t="s">
        <v>209</v>
      </c>
      <c r="B128" s="135">
        <v>1.56</v>
      </c>
      <c r="C128" s="135">
        <v>0</v>
      </c>
      <c r="D128" s="135">
        <v>30</v>
      </c>
    </row>
    <row r="129" spans="1:4" x14ac:dyDescent="0.2">
      <c r="A129" s="137" t="s">
        <v>210</v>
      </c>
      <c r="B129" s="135">
        <v>7.03</v>
      </c>
      <c r="C129" s="135">
        <v>0</v>
      </c>
      <c r="D129" s="135">
        <v>15</v>
      </c>
    </row>
    <row r="130" spans="1:4" x14ac:dyDescent="0.2">
      <c r="A130" s="137" t="s">
        <v>211</v>
      </c>
      <c r="B130" s="135">
        <v>1.3</v>
      </c>
      <c r="C130" s="135">
        <v>0</v>
      </c>
      <c r="D130" s="135">
        <v>50</v>
      </c>
    </row>
    <row r="131" spans="1:4" x14ac:dyDescent="0.2">
      <c r="A131" s="137" t="s">
        <v>212</v>
      </c>
      <c r="B131" s="135">
        <v>2.29</v>
      </c>
      <c r="C131" s="135">
        <v>0</v>
      </c>
      <c r="D131" s="135">
        <v>30</v>
      </c>
    </row>
    <row r="132" spans="1:4" x14ac:dyDescent="0.2">
      <c r="A132" s="137" t="s">
        <v>213</v>
      </c>
      <c r="B132" s="135">
        <v>0.43</v>
      </c>
      <c r="C132" s="135">
        <v>0</v>
      </c>
      <c r="D132" s="135">
        <v>50</v>
      </c>
    </row>
    <row r="133" spans="1:4" x14ac:dyDescent="0.2">
      <c r="A133" s="137" t="s">
        <v>214</v>
      </c>
      <c r="B133" s="135">
        <v>0.8</v>
      </c>
      <c r="C133" s="135">
        <v>0</v>
      </c>
      <c r="D133" s="135">
        <v>65</v>
      </c>
    </row>
    <row r="134" spans="1:4" x14ac:dyDescent="0.2">
      <c r="A134" s="137" t="s">
        <v>215</v>
      </c>
      <c r="B134" s="135">
        <v>1.4</v>
      </c>
      <c r="C134" s="135">
        <v>0</v>
      </c>
      <c r="D134" s="135">
        <v>25</v>
      </c>
    </row>
    <row r="135" spans="1:4" x14ac:dyDescent="0.2">
      <c r="A135" s="137" t="s">
        <v>216</v>
      </c>
      <c r="B135" s="135">
        <v>1.1000000000000001</v>
      </c>
      <c r="C135" s="135">
        <v>0</v>
      </c>
      <c r="D135" s="135">
        <v>20</v>
      </c>
    </row>
    <row r="136" spans="1:4" x14ac:dyDescent="0.2">
      <c r="A136" s="137" t="s">
        <v>217</v>
      </c>
      <c r="B136" s="135">
        <v>1.8</v>
      </c>
      <c r="C136" s="135">
        <v>0</v>
      </c>
      <c r="D136" s="135">
        <v>35</v>
      </c>
    </row>
    <row r="137" spans="1:4" x14ac:dyDescent="0.2">
      <c r="A137" s="137" t="s">
        <v>218</v>
      </c>
      <c r="B137" s="135">
        <v>0.6</v>
      </c>
      <c r="C137" s="135">
        <v>0</v>
      </c>
      <c r="D137" s="135">
        <v>35</v>
      </c>
    </row>
    <row r="138" spans="1:4" x14ac:dyDescent="0.2">
      <c r="A138" s="137" t="s">
        <v>219</v>
      </c>
      <c r="B138" s="135">
        <v>0.87</v>
      </c>
      <c r="C138" s="135">
        <v>0</v>
      </c>
      <c r="D138" s="135">
        <v>35</v>
      </c>
    </row>
    <row r="139" spans="1:4" x14ac:dyDescent="0.2">
      <c r="A139" s="137" t="s">
        <v>220</v>
      </c>
      <c r="B139" s="135">
        <v>0.85</v>
      </c>
      <c r="C139" s="135"/>
      <c r="D139" s="135">
        <v>15</v>
      </c>
    </row>
    <row r="140" spans="1:4" x14ac:dyDescent="0.2">
      <c r="A140" s="137" t="s">
        <v>221</v>
      </c>
      <c r="B140" s="135">
        <v>1.1100000000000001</v>
      </c>
      <c r="C140" s="135"/>
      <c r="D140" s="135">
        <v>15</v>
      </c>
    </row>
    <row r="141" spans="1:4" x14ac:dyDescent="0.2">
      <c r="A141" s="137" t="s">
        <v>222</v>
      </c>
      <c r="B141" s="135">
        <v>4.47</v>
      </c>
      <c r="C141" s="135">
        <v>0</v>
      </c>
      <c r="D141" s="135">
        <v>194</v>
      </c>
    </row>
    <row r="142" spans="1:4" x14ac:dyDescent="0.2">
      <c r="A142" s="137" t="s">
        <v>223</v>
      </c>
      <c r="B142" s="135">
        <v>1.5</v>
      </c>
      <c r="C142" s="135">
        <v>0</v>
      </c>
      <c r="D142" s="135">
        <v>5</v>
      </c>
    </row>
    <row r="143" spans="1:4" x14ac:dyDescent="0.2">
      <c r="A143" s="137" t="s">
        <v>224</v>
      </c>
      <c r="B143" s="135">
        <v>1.93</v>
      </c>
      <c r="C143" s="135">
        <v>0</v>
      </c>
      <c r="D143" s="135">
        <v>10</v>
      </c>
    </row>
    <row r="144" spans="1:4" x14ac:dyDescent="0.2">
      <c r="A144" s="137" t="s">
        <v>225</v>
      </c>
      <c r="B144" s="135">
        <v>1.7352399999999999</v>
      </c>
      <c r="C144" s="135">
        <v>0</v>
      </c>
      <c r="D144" s="135">
        <v>18</v>
      </c>
    </row>
    <row r="145" spans="1:4" x14ac:dyDescent="0.2">
      <c r="A145" s="137" t="s">
        <v>226</v>
      </c>
      <c r="B145" s="135">
        <v>1.9567600000000001</v>
      </c>
      <c r="C145" s="135">
        <v>0</v>
      </c>
      <c r="D145" s="135">
        <v>20</v>
      </c>
    </row>
    <row r="146" spans="1:4" x14ac:dyDescent="0.2">
      <c r="A146" s="137" t="s">
        <v>227</v>
      </c>
      <c r="B146" s="135">
        <v>0.98760999999999999</v>
      </c>
      <c r="C146" s="135">
        <v>0</v>
      </c>
      <c r="D146" s="135">
        <v>10</v>
      </c>
    </row>
    <row r="147" spans="1:4" x14ac:dyDescent="0.2">
      <c r="A147" s="137" t="s">
        <v>228</v>
      </c>
      <c r="B147" s="135">
        <v>1.7467775000000001</v>
      </c>
      <c r="C147" s="135">
        <v>0</v>
      </c>
      <c r="D147" s="135">
        <v>16</v>
      </c>
    </row>
    <row r="148" spans="1:4" x14ac:dyDescent="0.2">
      <c r="A148" s="137" t="s">
        <v>229</v>
      </c>
      <c r="B148" s="135">
        <v>2.1833564999999999</v>
      </c>
      <c r="C148" s="135">
        <v>0</v>
      </c>
      <c r="D148" s="135">
        <v>18</v>
      </c>
    </row>
    <row r="149" spans="1:4" x14ac:dyDescent="0.2">
      <c r="A149" s="137" t="s">
        <v>230</v>
      </c>
      <c r="B149" s="135">
        <v>1.5326415</v>
      </c>
      <c r="C149" s="135">
        <v>0</v>
      </c>
      <c r="D149" s="135">
        <v>13</v>
      </c>
    </row>
    <row r="150" spans="1:4" x14ac:dyDescent="0.2">
      <c r="A150" s="137" t="s">
        <v>231</v>
      </c>
      <c r="B150" s="135">
        <v>1.9299930000000001</v>
      </c>
      <c r="C150" s="135">
        <v>0</v>
      </c>
      <c r="D150" s="135">
        <v>16</v>
      </c>
    </row>
    <row r="151" spans="1:4" x14ac:dyDescent="0.2">
      <c r="A151" s="137" t="s">
        <v>232</v>
      </c>
      <c r="B151" s="135">
        <v>3.3491054999999998</v>
      </c>
      <c r="C151" s="135">
        <v>0</v>
      </c>
      <c r="D151" s="135">
        <v>23</v>
      </c>
    </row>
    <row r="152" spans="1:4" x14ac:dyDescent="0.2">
      <c r="A152" s="137" t="s">
        <v>233</v>
      </c>
      <c r="B152" s="135">
        <v>1.4191125</v>
      </c>
      <c r="C152" s="135">
        <v>0</v>
      </c>
      <c r="D152" s="135">
        <v>14</v>
      </c>
    </row>
    <row r="153" spans="1:4" x14ac:dyDescent="0.2">
      <c r="A153" s="137" t="s">
        <v>234</v>
      </c>
      <c r="B153" s="135">
        <v>1.0217609999999999</v>
      </c>
      <c r="C153" s="135">
        <v>0</v>
      </c>
      <c r="D153" s="135">
        <v>14</v>
      </c>
    </row>
    <row r="154" spans="1:4" x14ac:dyDescent="0.2">
      <c r="A154" s="137" t="s">
        <v>235</v>
      </c>
      <c r="B154" s="135">
        <v>0.90823200000000004</v>
      </c>
      <c r="C154" s="135">
        <v>0</v>
      </c>
      <c r="D154" s="135">
        <v>12</v>
      </c>
    </row>
    <row r="155" spans="1:4" x14ac:dyDescent="0.2">
      <c r="A155" s="137" t="s">
        <v>236</v>
      </c>
      <c r="B155" s="135">
        <v>0.39735150000000002</v>
      </c>
      <c r="C155" s="135">
        <v>0</v>
      </c>
      <c r="D155" s="135">
        <v>8</v>
      </c>
    </row>
    <row r="156" spans="1:4" x14ac:dyDescent="0.2">
      <c r="A156" s="137" t="s">
        <v>237</v>
      </c>
      <c r="B156" s="135">
        <v>2.603783</v>
      </c>
      <c r="C156" s="135">
        <v>0</v>
      </c>
      <c r="D156" s="135">
        <v>12</v>
      </c>
    </row>
    <row r="157" spans="1:4" x14ac:dyDescent="0.2">
      <c r="A157" s="137" t="s">
        <v>238</v>
      </c>
      <c r="B157" s="135">
        <v>0.96499650000000003</v>
      </c>
      <c r="C157" s="135">
        <v>0</v>
      </c>
      <c r="D157" s="135">
        <v>9</v>
      </c>
    </row>
    <row r="158" spans="1:4" x14ac:dyDescent="0.2">
      <c r="A158" s="137" t="s">
        <v>239</v>
      </c>
      <c r="B158" s="135">
        <v>0.529802</v>
      </c>
      <c r="C158" s="135">
        <v>0</v>
      </c>
      <c r="D158" s="135">
        <v>5</v>
      </c>
    </row>
    <row r="159" spans="1:4" x14ac:dyDescent="0.2">
      <c r="A159" s="137" t="s">
        <v>240</v>
      </c>
      <c r="B159" s="135">
        <v>0.113529</v>
      </c>
      <c r="C159" s="135">
        <v>0</v>
      </c>
      <c r="D159" s="135">
        <v>2</v>
      </c>
    </row>
    <row r="160" spans="1:4" x14ac:dyDescent="0.2">
      <c r="A160" s="137" t="s">
        <v>241</v>
      </c>
      <c r="B160" s="135">
        <v>2.0698275000000002</v>
      </c>
      <c r="C160" s="135">
        <v>0</v>
      </c>
      <c r="D160" s="135">
        <v>19</v>
      </c>
    </row>
    <row r="161" spans="1:4" x14ac:dyDescent="0.2">
      <c r="A161" s="137" t="s">
        <v>242</v>
      </c>
      <c r="B161" s="135">
        <v>1.1000000000000001</v>
      </c>
      <c r="C161" s="135">
        <v>0</v>
      </c>
      <c r="D161" s="135">
        <v>15</v>
      </c>
    </row>
    <row r="162" spans="1:4" x14ac:dyDescent="0.2">
      <c r="A162" s="137" t="s">
        <v>243</v>
      </c>
      <c r="B162" s="135">
        <v>0.73</v>
      </c>
      <c r="C162" s="135">
        <v>0</v>
      </c>
      <c r="D162" s="135">
        <v>18</v>
      </c>
    </row>
    <row r="163" spans="1:4" x14ac:dyDescent="0.2">
      <c r="A163" s="137" t="s">
        <v>244</v>
      </c>
      <c r="B163" s="135">
        <v>0.65</v>
      </c>
      <c r="C163" s="135">
        <v>0</v>
      </c>
      <c r="D163" s="135">
        <v>15</v>
      </c>
    </row>
    <row r="164" spans="1:4" x14ac:dyDescent="0.2">
      <c r="A164" s="137" t="s">
        <v>245</v>
      </c>
      <c r="B164" s="135">
        <v>2.327</v>
      </c>
      <c r="C164" s="135">
        <v>0</v>
      </c>
      <c r="D164" s="135">
        <v>22</v>
      </c>
    </row>
    <row r="165" spans="1:4" x14ac:dyDescent="0.2">
      <c r="A165" s="137" t="s">
        <v>246</v>
      </c>
      <c r="B165" s="135">
        <v>1.260818</v>
      </c>
      <c r="C165" s="135">
        <v>0</v>
      </c>
      <c r="D165" s="135">
        <v>13</v>
      </c>
    </row>
    <row r="166" spans="1:4" x14ac:dyDescent="0.2">
      <c r="A166" s="137" t="s">
        <v>247</v>
      </c>
      <c r="B166" s="135">
        <v>1.9678359999999999</v>
      </c>
      <c r="C166" s="135">
        <v>0</v>
      </c>
      <c r="D166" s="135">
        <v>11</v>
      </c>
    </row>
    <row r="167" spans="1:4" x14ac:dyDescent="0.2">
      <c r="A167" s="137" t="s">
        <v>248</v>
      </c>
      <c r="B167" s="135">
        <v>2.1178235000000001</v>
      </c>
      <c r="C167" s="135">
        <v>0</v>
      </c>
      <c r="D167" s="135">
        <v>11</v>
      </c>
    </row>
    <row r="168" spans="1:4" x14ac:dyDescent="0.2">
      <c r="A168" s="137" t="s">
        <v>249</v>
      </c>
      <c r="B168" s="135">
        <v>0.39735150000000002</v>
      </c>
      <c r="C168" s="135">
        <v>0</v>
      </c>
      <c r="D168" s="135">
        <v>7</v>
      </c>
    </row>
    <row r="169" spans="1:4" x14ac:dyDescent="0.2">
      <c r="A169" s="137" t="s">
        <v>250</v>
      </c>
      <c r="B169" s="135">
        <v>1.5215654999999999</v>
      </c>
      <c r="C169" s="135">
        <v>0</v>
      </c>
      <c r="D169" s="135">
        <v>9</v>
      </c>
    </row>
    <row r="170" spans="1:4" x14ac:dyDescent="0.2">
      <c r="A170" s="137" t="s">
        <v>251</v>
      </c>
      <c r="B170" s="135">
        <v>3.1788120000000002</v>
      </c>
      <c r="C170" s="135">
        <v>0</v>
      </c>
      <c r="D170" s="135">
        <v>16</v>
      </c>
    </row>
    <row r="171" spans="1:4" x14ac:dyDescent="0.2">
      <c r="A171" s="137" t="s">
        <v>252</v>
      </c>
      <c r="B171" s="135">
        <v>2.0855185000000001</v>
      </c>
      <c r="C171" s="135">
        <v>0</v>
      </c>
      <c r="D171" s="135">
        <v>13</v>
      </c>
    </row>
    <row r="172" spans="1:4" x14ac:dyDescent="0.2">
      <c r="A172" s="137" t="s">
        <v>253</v>
      </c>
      <c r="B172" s="135">
        <v>0.22705800000000001</v>
      </c>
      <c r="C172" s="135">
        <v>0</v>
      </c>
      <c r="D172" s="135">
        <v>3</v>
      </c>
    </row>
    <row r="173" spans="1:4" x14ac:dyDescent="0.2">
      <c r="A173" s="137" t="s">
        <v>254</v>
      </c>
      <c r="B173" s="135">
        <v>1.6018665000000001</v>
      </c>
      <c r="C173" s="135">
        <v>0</v>
      </c>
      <c r="D173" s="135">
        <v>8</v>
      </c>
    </row>
    <row r="174" spans="1:4" x14ac:dyDescent="0.2">
      <c r="A174" s="137" t="s">
        <v>255</v>
      </c>
      <c r="B174" s="135">
        <v>2.4519495</v>
      </c>
      <c r="C174" s="135">
        <v>0</v>
      </c>
      <c r="D174" s="135">
        <v>12</v>
      </c>
    </row>
    <row r="175" spans="1:4" x14ac:dyDescent="0.2">
      <c r="A175" s="137" t="s">
        <v>256</v>
      </c>
      <c r="B175" s="135">
        <v>1.9867575</v>
      </c>
      <c r="C175" s="135">
        <v>0</v>
      </c>
      <c r="D175" s="135">
        <v>10</v>
      </c>
    </row>
    <row r="176" spans="1:4" x14ac:dyDescent="0.2">
      <c r="A176" s="137" t="s">
        <v>257</v>
      </c>
      <c r="B176" s="135">
        <v>1.3185055000000001</v>
      </c>
      <c r="C176" s="135">
        <v>0</v>
      </c>
      <c r="D176" s="135">
        <v>8</v>
      </c>
    </row>
    <row r="177" spans="1:4" x14ac:dyDescent="0.2">
      <c r="A177" s="137" t="s">
        <v>258</v>
      </c>
      <c r="B177" s="135">
        <v>1.5326415</v>
      </c>
      <c r="C177" s="135">
        <v>0</v>
      </c>
      <c r="D177" s="135">
        <v>9</v>
      </c>
    </row>
    <row r="178" spans="1:4" x14ac:dyDescent="0.2">
      <c r="A178" s="137" t="s">
        <v>259</v>
      </c>
      <c r="B178" s="135">
        <v>0.113529</v>
      </c>
      <c r="C178" s="135">
        <v>0</v>
      </c>
      <c r="D178" s="135">
        <v>1</v>
      </c>
    </row>
    <row r="179" spans="1:4" x14ac:dyDescent="0.2">
      <c r="A179" s="137" t="s">
        <v>260</v>
      </c>
      <c r="B179" s="135">
        <v>0.96499650000000003</v>
      </c>
      <c r="C179" s="135">
        <v>0</v>
      </c>
      <c r="D179" s="135">
        <v>5</v>
      </c>
    </row>
    <row r="180" spans="1:4" x14ac:dyDescent="0.2">
      <c r="A180" s="137" t="s">
        <v>261</v>
      </c>
      <c r="B180" s="135">
        <v>1.86446</v>
      </c>
      <c r="C180" s="135">
        <v>0</v>
      </c>
      <c r="D180" s="135">
        <v>7</v>
      </c>
    </row>
    <row r="181" spans="1:4" x14ac:dyDescent="0.2">
      <c r="A181" s="137" t="s">
        <v>262</v>
      </c>
      <c r="B181" s="135">
        <v>2.4976379999999998</v>
      </c>
      <c r="C181" s="135">
        <v>0</v>
      </c>
      <c r="D181" s="135">
        <v>15</v>
      </c>
    </row>
    <row r="182" spans="1:4" x14ac:dyDescent="0.2">
      <c r="A182" s="137" t="s">
        <v>263</v>
      </c>
      <c r="B182" s="135">
        <v>1.1920545</v>
      </c>
      <c r="C182" s="135">
        <v>0</v>
      </c>
      <c r="D182" s="135">
        <v>9</v>
      </c>
    </row>
    <row r="183" spans="1:4" x14ac:dyDescent="0.2">
      <c r="A183" s="137" t="s">
        <v>264</v>
      </c>
      <c r="B183" s="135">
        <v>1.7596995</v>
      </c>
      <c r="C183" s="135">
        <v>0</v>
      </c>
      <c r="D183" s="135">
        <v>11</v>
      </c>
    </row>
    <row r="184" spans="1:4" x14ac:dyDescent="0.2">
      <c r="A184" s="137" t="s">
        <v>265</v>
      </c>
      <c r="B184" s="135">
        <v>0.68117399999999995</v>
      </c>
      <c r="C184" s="135">
        <v>0</v>
      </c>
      <c r="D184" s="135">
        <v>5</v>
      </c>
    </row>
    <row r="185" spans="1:4" x14ac:dyDescent="0.2">
      <c r="A185" s="137" t="s">
        <v>266</v>
      </c>
      <c r="B185" s="135">
        <v>2.1556665000000002</v>
      </c>
      <c r="C185" s="135">
        <v>0</v>
      </c>
      <c r="D185" s="135">
        <v>12</v>
      </c>
    </row>
    <row r="186" spans="1:4" x14ac:dyDescent="0.2">
      <c r="A186" s="137" t="s">
        <v>267</v>
      </c>
      <c r="B186" s="135">
        <v>0.73793850000000005</v>
      </c>
      <c r="C186" s="135">
        <v>0</v>
      </c>
      <c r="D186" s="135">
        <v>8</v>
      </c>
    </row>
    <row r="187" spans="1:4" x14ac:dyDescent="0.2">
      <c r="A187" s="137" t="s">
        <v>268</v>
      </c>
      <c r="B187" s="135">
        <v>0.45411600000000002</v>
      </c>
      <c r="C187" s="135">
        <v>0</v>
      </c>
      <c r="D187" s="135">
        <v>3</v>
      </c>
    </row>
    <row r="188" spans="1:4" x14ac:dyDescent="0.2">
      <c r="A188" s="137" t="s">
        <v>269</v>
      </c>
      <c r="B188" s="135">
        <v>1.1352899999999999</v>
      </c>
      <c r="C188" s="135">
        <v>0</v>
      </c>
      <c r="D188" s="135">
        <v>12</v>
      </c>
    </row>
    <row r="189" spans="1:4" x14ac:dyDescent="0.2">
      <c r="A189" s="137" t="s">
        <v>270</v>
      </c>
      <c r="B189" s="135">
        <v>0.39735150000000002</v>
      </c>
      <c r="C189" s="135">
        <v>0</v>
      </c>
      <c r="D189" s="135">
        <v>3</v>
      </c>
    </row>
    <row r="190" spans="1:4" x14ac:dyDescent="0.2">
      <c r="A190" s="137" t="s">
        <v>271</v>
      </c>
      <c r="B190" s="135">
        <v>1.8164640000000001</v>
      </c>
      <c r="C190" s="135">
        <v>0</v>
      </c>
      <c r="D190" s="135">
        <v>8</v>
      </c>
    </row>
    <row r="191" spans="1:4" x14ac:dyDescent="0.2">
      <c r="A191" s="137" t="s">
        <v>272</v>
      </c>
      <c r="B191" s="135">
        <v>1.519258</v>
      </c>
      <c r="C191" s="135">
        <v>0</v>
      </c>
      <c r="D191" s="135">
        <v>7</v>
      </c>
    </row>
    <row r="192" spans="1:4" x14ac:dyDescent="0.2">
      <c r="A192" s="137" t="s">
        <v>273</v>
      </c>
      <c r="B192" s="135">
        <v>1.205438</v>
      </c>
      <c r="C192" s="135">
        <v>0</v>
      </c>
      <c r="D192" s="135">
        <v>6</v>
      </c>
    </row>
    <row r="193" spans="1:4" x14ac:dyDescent="0.2">
      <c r="A193" s="137" t="s">
        <v>274</v>
      </c>
      <c r="B193" s="135">
        <v>1.0785255</v>
      </c>
      <c r="C193" s="135">
        <v>0</v>
      </c>
      <c r="D193" s="135">
        <v>8</v>
      </c>
    </row>
    <row r="194" spans="1:4" x14ac:dyDescent="0.2">
      <c r="A194" s="137" t="s">
        <v>275</v>
      </c>
      <c r="B194" s="135">
        <v>2.0499830000000001</v>
      </c>
      <c r="C194" s="135">
        <v>0</v>
      </c>
      <c r="D194" s="135">
        <v>14</v>
      </c>
    </row>
    <row r="195" spans="1:4" x14ac:dyDescent="0.2">
      <c r="A195" s="137" t="s">
        <v>276</v>
      </c>
      <c r="B195" s="135">
        <v>2.1556665000000002</v>
      </c>
      <c r="C195" s="135">
        <v>0</v>
      </c>
      <c r="D195" s="135">
        <v>18</v>
      </c>
    </row>
    <row r="196" spans="1:4" x14ac:dyDescent="0.2">
      <c r="A196" s="137" t="s">
        <v>277</v>
      </c>
      <c r="B196" s="135">
        <v>1.4218815</v>
      </c>
      <c r="C196" s="135">
        <v>0</v>
      </c>
      <c r="D196" s="135">
        <v>8</v>
      </c>
    </row>
    <row r="197" spans="1:4" x14ac:dyDescent="0.2">
      <c r="A197" s="137" t="s">
        <v>278</v>
      </c>
      <c r="B197" s="135">
        <v>1.1920545</v>
      </c>
      <c r="C197" s="135">
        <v>0</v>
      </c>
      <c r="D197" s="135">
        <v>7</v>
      </c>
    </row>
    <row r="198" spans="1:4" x14ac:dyDescent="0.2">
      <c r="A198" s="137" t="s">
        <v>279</v>
      </c>
      <c r="B198" s="135">
        <v>0.22705800000000001</v>
      </c>
      <c r="C198" s="135">
        <v>0</v>
      </c>
      <c r="D198" s="135">
        <v>2</v>
      </c>
    </row>
    <row r="199" spans="1:4" x14ac:dyDescent="0.2">
      <c r="A199" s="137" t="s">
        <v>280</v>
      </c>
      <c r="B199" s="135">
        <v>1.4837225000000001</v>
      </c>
      <c r="C199" s="135">
        <v>0</v>
      </c>
      <c r="D199" s="135">
        <v>8</v>
      </c>
    </row>
    <row r="200" spans="1:4" x14ac:dyDescent="0.2">
      <c r="A200" s="137" t="s">
        <v>281</v>
      </c>
      <c r="B200" s="135">
        <v>1.1352899999999999</v>
      </c>
      <c r="C200" s="135">
        <v>0</v>
      </c>
      <c r="D200" s="135">
        <v>6</v>
      </c>
    </row>
    <row r="201" spans="1:4" x14ac:dyDescent="0.2">
      <c r="A201" s="137" t="s">
        <v>282</v>
      </c>
      <c r="B201" s="135">
        <v>1.3623479999999999</v>
      </c>
      <c r="C201" s="135">
        <v>0</v>
      </c>
      <c r="D201" s="135">
        <v>9</v>
      </c>
    </row>
    <row r="202" spans="1:4" x14ac:dyDescent="0.2">
      <c r="A202" s="137" t="s">
        <v>283</v>
      </c>
      <c r="B202" s="135">
        <v>2.2280000000000002</v>
      </c>
      <c r="C202" s="135">
        <v>0</v>
      </c>
      <c r="D202" s="135">
        <v>12</v>
      </c>
    </row>
    <row r="203" spans="1:4" x14ac:dyDescent="0.2">
      <c r="A203" s="137" t="s">
        <v>284</v>
      </c>
      <c r="B203" s="135">
        <v>1.974297</v>
      </c>
      <c r="C203" s="135">
        <v>9</v>
      </c>
      <c r="D203" s="135">
        <v>0</v>
      </c>
    </row>
    <row r="204" spans="1:4" x14ac:dyDescent="0.2">
      <c r="A204" s="137" t="s">
        <v>285</v>
      </c>
      <c r="B204" s="135">
        <v>1.974297</v>
      </c>
      <c r="C204" s="135">
        <v>11</v>
      </c>
      <c r="D204" s="135">
        <v>0</v>
      </c>
    </row>
    <row r="205" spans="1:4" x14ac:dyDescent="0.2">
      <c r="A205" s="137" t="s">
        <v>286</v>
      </c>
      <c r="B205" s="135">
        <v>0.4</v>
      </c>
      <c r="C205" s="135">
        <v>0</v>
      </c>
      <c r="D205" s="135">
        <v>10</v>
      </c>
    </row>
    <row r="206" spans="1:4" x14ac:dyDescent="0.2">
      <c r="A206" s="137" t="s">
        <v>287</v>
      </c>
      <c r="B206" s="135">
        <v>2.86</v>
      </c>
      <c r="C206" s="135">
        <v>0</v>
      </c>
      <c r="D206" s="135">
        <v>31</v>
      </c>
    </row>
    <row r="207" spans="1:4" x14ac:dyDescent="0.2">
      <c r="A207" s="137" t="s">
        <v>288</v>
      </c>
      <c r="B207" s="135">
        <v>1.5249999999999999</v>
      </c>
      <c r="C207" s="135">
        <v>0</v>
      </c>
      <c r="D207" s="135">
        <v>24</v>
      </c>
    </row>
    <row r="208" spans="1:4" x14ac:dyDescent="0.2">
      <c r="A208" s="137" t="s">
        <v>289</v>
      </c>
      <c r="B208" s="135">
        <v>2</v>
      </c>
      <c r="C208" s="135">
        <v>0</v>
      </c>
      <c r="D208" s="135">
        <v>120</v>
      </c>
    </row>
    <row r="209" spans="1:4" x14ac:dyDescent="0.2">
      <c r="A209" s="137" t="s">
        <v>290</v>
      </c>
      <c r="B209" s="135">
        <v>2.4</v>
      </c>
      <c r="C209" s="135">
        <v>0</v>
      </c>
      <c r="D209" s="135">
        <v>34</v>
      </c>
    </row>
    <row r="210" spans="1:4" x14ac:dyDescent="0.2">
      <c r="A210" s="137" t="s">
        <v>291</v>
      </c>
      <c r="B210" s="135">
        <v>1.99</v>
      </c>
      <c r="C210" s="135">
        <v>0</v>
      </c>
      <c r="D210" s="135">
        <v>23</v>
      </c>
    </row>
    <row r="211" spans="1:4" x14ac:dyDescent="0.2">
      <c r="A211" s="137" t="s">
        <v>292</v>
      </c>
      <c r="B211" s="135">
        <v>1.8149999999999999</v>
      </c>
      <c r="C211" s="135">
        <v>0</v>
      </c>
      <c r="D211" s="135">
        <v>11</v>
      </c>
    </row>
    <row r="212" spans="1:4" x14ac:dyDescent="0.2">
      <c r="A212" s="137" t="s">
        <v>292</v>
      </c>
      <c r="B212" s="135">
        <v>1.8149999999999999</v>
      </c>
      <c r="C212" s="135">
        <v>0</v>
      </c>
      <c r="D212" s="135">
        <v>11</v>
      </c>
    </row>
    <row r="213" spans="1:4" x14ac:dyDescent="0.2">
      <c r="A213" s="137" t="s">
        <v>293</v>
      </c>
      <c r="B213" s="135">
        <v>2.45033425</v>
      </c>
      <c r="C213" s="135">
        <v>0</v>
      </c>
      <c r="D213" s="135">
        <v>13</v>
      </c>
    </row>
    <row r="214" spans="1:4" x14ac:dyDescent="0.2">
      <c r="A214" s="137" t="s">
        <v>294</v>
      </c>
      <c r="B214" s="135">
        <v>2.18543325</v>
      </c>
      <c r="C214" s="135">
        <v>0</v>
      </c>
      <c r="D214" s="135">
        <v>17</v>
      </c>
    </row>
    <row r="215" spans="1:4" x14ac:dyDescent="0.2">
      <c r="A215" s="137" t="s">
        <v>295</v>
      </c>
      <c r="B215" s="135">
        <v>2.9139110000000001</v>
      </c>
      <c r="C215" s="135">
        <v>0</v>
      </c>
      <c r="D215" s="135">
        <v>22</v>
      </c>
    </row>
    <row r="216" spans="1:4" x14ac:dyDescent="0.2">
      <c r="A216" s="137" t="s">
        <v>296</v>
      </c>
      <c r="B216" s="135">
        <v>2.0398299999999998</v>
      </c>
      <c r="C216" s="135">
        <v>0</v>
      </c>
      <c r="D216" s="135">
        <v>19</v>
      </c>
    </row>
    <row r="217" spans="1:4" x14ac:dyDescent="0.2">
      <c r="A217" s="137" t="s">
        <v>297</v>
      </c>
      <c r="B217" s="135">
        <v>0.9347221</v>
      </c>
      <c r="C217" s="135">
        <v>0</v>
      </c>
      <c r="D217" s="135">
        <v>12</v>
      </c>
    </row>
    <row r="218" spans="1:4" x14ac:dyDescent="0.2">
      <c r="A218" s="137" t="s">
        <v>298</v>
      </c>
      <c r="B218" s="135">
        <v>3.381872</v>
      </c>
      <c r="C218" s="135">
        <v>0</v>
      </c>
      <c r="D218" s="135">
        <v>21</v>
      </c>
    </row>
    <row r="219" spans="1:4" x14ac:dyDescent="0.2">
      <c r="A219" s="137" t="s">
        <v>299</v>
      </c>
      <c r="B219" s="135">
        <v>2.2705799999999998</v>
      </c>
      <c r="C219" s="135">
        <v>0</v>
      </c>
      <c r="D219" s="135">
        <v>19</v>
      </c>
    </row>
    <row r="220" spans="1:4" x14ac:dyDescent="0.2">
      <c r="A220" s="137" t="s">
        <v>300</v>
      </c>
      <c r="B220" s="135">
        <v>1.324505</v>
      </c>
      <c r="C220" s="135">
        <v>0</v>
      </c>
      <c r="D220" s="135">
        <v>20</v>
      </c>
    </row>
    <row r="221" spans="1:4" x14ac:dyDescent="0.2">
      <c r="A221" s="137" t="s">
        <v>301</v>
      </c>
      <c r="B221" s="135">
        <v>0.28382249999999998</v>
      </c>
      <c r="C221" s="135">
        <v>0</v>
      </c>
      <c r="D221" s="135">
        <v>11</v>
      </c>
    </row>
    <row r="222" spans="1:4" x14ac:dyDescent="0.2">
      <c r="A222" s="137" t="s">
        <v>302</v>
      </c>
      <c r="B222" s="135">
        <v>0.28382249999999998</v>
      </c>
      <c r="C222" s="135">
        <v>0</v>
      </c>
      <c r="D222" s="135">
        <v>3</v>
      </c>
    </row>
    <row r="223" spans="1:4" x14ac:dyDescent="0.2">
      <c r="A223" s="137" t="s">
        <v>303</v>
      </c>
      <c r="B223" s="135">
        <v>0.22705800000000001</v>
      </c>
      <c r="C223" s="135">
        <v>0</v>
      </c>
      <c r="D223" s="135">
        <v>3</v>
      </c>
    </row>
    <row r="224" spans="1:4" x14ac:dyDescent="0.2">
      <c r="A224" s="137" t="s">
        <v>304</v>
      </c>
      <c r="B224" s="135">
        <v>0.28382249999999998</v>
      </c>
      <c r="C224" s="135">
        <v>0</v>
      </c>
      <c r="D224" s="135">
        <v>3</v>
      </c>
    </row>
    <row r="225" spans="1:4" x14ac:dyDescent="0.2">
      <c r="A225" s="137" t="s">
        <v>305</v>
      </c>
      <c r="B225" s="135">
        <v>0.99</v>
      </c>
      <c r="C225" s="135">
        <v>0</v>
      </c>
      <c r="D225" s="135">
        <v>20</v>
      </c>
    </row>
    <row r="226" spans="1:4" x14ac:dyDescent="0.2">
      <c r="A226" s="137" t="s">
        <v>306</v>
      </c>
      <c r="B226" s="135">
        <v>2.9517540000000002</v>
      </c>
      <c r="C226" s="135">
        <v>0</v>
      </c>
      <c r="D226" s="135">
        <v>22</v>
      </c>
    </row>
    <row r="227" spans="1:4" x14ac:dyDescent="0.2">
      <c r="A227" s="137" t="s">
        <v>307</v>
      </c>
      <c r="B227" s="135">
        <v>0.79470300000000005</v>
      </c>
      <c r="C227" s="135">
        <v>0</v>
      </c>
      <c r="D227" s="135">
        <v>15</v>
      </c>
    </row>
    <row r="228" spans="1:4" x14ac:dyDescent="0.2">
      <c r="A228" s="137" t="s">
        <v>308</v>
      </c>
      <c r="B228" s="135">
        <v>0.75</v>
      </c>
      <c r="C228" s="135">
        <v>0</v>
      </c>
      <c r="D228" s="135">
        <v>15</v>
      </c>
    </row>
    <row r="229" spans="1:4" x14ac:dyDescent="0.2">
      <c r="A229" s="137" t="s">
        <v>309</v>
      </c>
      <c r="B229" s="135">
        <v>1.7984655000000001</v>
      </c>
      <c r="C229" s="135">
        <v>0</v>
      </c>
      <c r="D229" s="135">
        <v>14</v>
      </c>
    </row>
    <row r="230" spans="1:4" x14ac:dyDescent="0.2">
      <c r="A230" s="137" t="s">
        <v>310</v>
      </c>
      <c r="B230" s="135">
        <v>2.4976379999999998</v>
      </c>
      <c r="C230" s="135">
        <v>0</v>
      </c>
      <c r="D230" s="135">
        <v>17</v>
      </c>
    </row>
    <row r="231" spans="1:4" x14ac:dyDescent="0.2">
      <c r="A231" s="137" t="s">
        <v>311</v>
      </c>
      <c r="B231" s="135">
        <v>0.85146750000000004</v>
      </c>
      <c r="C231" s="135">
        <v>0</v>
      </c>
      <c r="D231" s="135">
        <v>7</v>
      </c>
    </row>
    <row r="232" spans="1:4" x14ac:dyDescent="0.2">
      <c r="A232" s="137" t="s">
        <v>312</v>
      </c>
      <c r="B232" s="135">
        <v>24.780999999999999</v>
      </c>
      <c r="C232" s="135">
        <v>0</v>
      </c>
      <c r="D232" s="135">
        <v>1500</v>
      </c>
    </row>
    <row r="233" spans="1:4" x14ac:dyDescent="0.2">
      <c r="A233" s="137" t="s">
        <v>313</v>
      </c>
      <c r="B233" s="135">
        <v>3.2290000000000001</v>
      </c>
      <c r="C233" s="135">
        <v>0</v>
      </c>
      <c r="D233" s="135">
        <v>46</v>
      </c>
    </row>
    <row r="234" spans="1:4" x14ac:dyDescent="0.2">
      <c r="A234" s="137" t="s">
        <v>314</v>
      </c>
      <c r="B234" s="135">
        <v>5.3</v>
      </c>
      <c r="C234" s="135">
        <v>0</v>
      </c>
      <c r="D234" s="135">
        <v>24</v>
      </c>
    </row>
    <row r="235" spans="1:4" x14ac:dyDescent="0.2">
      <c r="A235" s="137" t="s">
        <v>315</v>
      </c>
      <c r="B235" s="135">
        <v>6.78</v>
      </c>
      <c r="C235" s="135">
        <v>0</v>
      </c>
      <c r="D235" s="135">
        <v>32</v>
      </c>
    </row>
    <row r="236" spans="1:4" x14ac:dyDescent="0.2">
      <c r="A236" s="137" t="s">
        <v>316</v>
      </c>
      <c r="B236" s="135">
        <v>4.9820000000000002</v>
      </c>
      <c r="C236" s="135">
        <v>0</v>
      </c>
      <c r="D236" s="135">
        <v>56</v>
      </c>
    </row>
    <row r="237" spans="1:4" x14ac:dyDescent="0.2">
      <c r="A237" s="137" t="s">
        <v>317</v>
      </c>
      <c r="B237" s="135">
        <v>6.5579999999999998</v>
      </c>
      <c r="C237" s="135">
        <v>0</v>
      </c>
      <c r="D237" s="135">
        <v>39</v>
      </c>
    </row>
    <row r="238" spans="1:4" x14ac:dyDescent="0.2">
      <c r="A238" s="137" t="s">
        <v>318</v>
      </c>
      <c r="B238" s="135">
        <v>3.87</v>
      </c>
      <c r="C238" s="135">
        <v>0</v>
      </c>
      <c r="D238" s="135">
        <v>36</v>
      </c>
    </row>
    <row r="239" spans="1:4" x14ac:dyDescent="0.2">
      <c r="A239" s="137" t="s">
        <v>319</v>
      </c>
      <c r="B239" s="135">
        <v>5.41</v>
      </c>
      <c r="C239" s="135">
        <v>0</v>
      </c>
      <c r="D239" s="135">
        <v>53</v>
      </c>
    </row>
    <row r="240" spans="1:4" x14ac:dyDescent="0.2">
      <c r="A240" s="137" t="s">
        <v>320</v>
      </c>
      <c r="B240" s="135">
        <v>2.4300000000000002</v>
      </c>
      <c r="C240" s="135">
        <v>0</v>
      </c>
      <c r="D240" s="135">
        <v>33</v>
      </c>
    </row>
    <row r="241" spans="1:4" x14ac:dyDescent="0.2">
      <c r="A241" s="137" t="s">
        <v>321</v>
      </c>
      <c r="B241" s="135">
        <v>17.285</v>
      </c>
      <c r="C241" s="135">
        <v>0</v>
      </c>
      <c r="D241" s="135">
        <v>256</v>
      </c>
    </row>
    <row r="242" spans="1:4" x14ac:dyDescent="0.2">
      <c r="A242" s="137" t="s">
        <v>322</v>
      </c>
      <c r="B242" s="135">
        <v>1.9450000000000001</v>
      </c>
      <c r="C242" s="135">
        <v>1</v>
      </c>
      <c r="D242" s="135">
        <v>56</v>
      </c>
    </row>
    <row r="243" spans="1:4" x14ac:dyDescent="0.2">
      <c r="A243" s="137" t="s">
        <v>323</v>
      </c>
      <c r="B243" s="135">
        <v>5.1849999999999996</v>
      </c>
      <c r="C243" s="135">
        <v>0</v>
      </c>
      <c r="D243" s="135">
        <v>54</v>
      </c>
    </row>
    <row r="244" spans="1:4" x14ac:dyDescent="0.2">
      <c r="A244" s="137" t="s">
        <v>324</v>
      </c>
      <c r="B244" s="135">
        <v>3.85</v>
      </c>
      <c r="C244" s="135">
        <v>0</v>
      </c>
      <c r="D244" s="135">
        <v>36</v>
      </c>
    </row>
    <row r="245" spans="1:4" x14ac:dyDescent="0.2">
      <c r="A245" s="137" t="s">
        <v>325</v>
      </c>
      <c r="B245" s="135">
        <v>11.87</v>
      </c>
      <c r="C245" s="135">
        <v>0</v>
      </c>
      <c r="D245" s="135">
        <v>93</v>
      </c>
    </row>
    <row r="246" spans="1:4" x14ac:dyDescent="0.2">
      <c r="A246" s="137" t="s">
        <v>326</v>
      </c>
      <c r="B246" s="135">
        <v>3.91</v>
      </c>
      <c r="C246" s="135">
        <v>0.999</v>
      </c>
      <c r="D246" s="135">
        <v>0</v>
      </c>
    </row>
    <row r="247" spans="1:4" x14ac:dyDescent="0.2">
      <c r="A247" s="137" t="s">
        <v>327</v>
      </c>
      <c r="B247" s="135">
        <v>16.753</v>
      </c>
      <c r="C247" s="135">
        <v>3.7</v>
      </c>
      <c r="D247" s="135">
        <v>0</v>
      </c>
    </row>
    <row r="248" spans="1:4" x14ac:dyDescent="0.2">
      <c r="A248" s="137" t="s">
        <v>328</v>
      </c>
      <c r="B248" s="135">
        <v>34.32</v>
      </c>
      <c r="C248" s="135">
        <v>4.3</v>
      </c>
      <c r="D248" s="135">
        <v>0</v>
      </c>
    </row>
    <row r="249" spans="1:4" x14ac:dyDescent="0.2">
      <c r="A249" s="137" t="s">
        <v>329</v>
      </c>
      <c r="B249" s="135">
        <v>23.29</v>
      </c>
      <c r="C249" s="135">
        <v>5.0999999999999996</v>
      </c>
      <c r="D249" s="135">
        <v>0</v>
      </c>
    </row>
    <row r="250" spans="1:4" x14ac:dyDescent="0.2">
      <c r="A250" s="137" t="s">
        <v>330</v>
      </c>
      <c r="B250" s="135">
        <v>15.58</v>
      </c>
      <c r="C250" s="135">
        <v>2.4</v>
      </c>
      <c r="D250" s="135">
        <v>0</v>
      </c>
    </row>
    <row r="251" spans="1:4" x14ac:dyDescent="0.2">
      <c r="A251" s="137" t="s">
        <v>331</v>
      </c>
      <c r="B251" s="135">
        <v>7.15</v>
      </c>
      <c r="C251" s="135">
        <v>1</v>
      </c>
      <c r="D251" s="135">
        <v>0</v>
      </c>
    </row>
    <row r="252" spans="1:4" x14ac:dyDescent="0.2">
      <c r="A252" s="137" t="s">
        <v>332</v>
      </c>
      <c r="B252" s="135">
        <v>8.9700000000000006</v>
      </c>
      <c r="C252" s="135">
        <v>3.29</v>
      </c>
      <c r="D252" s="135">
        <v>0</v>
      </c>
    </row>
    <row r="253" spans="1:4" x14ac:dyDescent="0.2">
      <c r="A253" s="137" t="s">
        <v>333</v>
      </c>
      <c r="B253" s="135">
        <v>19.18</v>
      </c>
      <c r="C253" s="135">
        <v>12.25</v>
      </c>
      <c r="D253" s="135">
        <v>0</v>
      </c>
    </row>
    <row r="254" spans="1:4" x14ac:dyDescent="0.2">
      <c r="A254" s="137" t="s">
        <v>334</v>
      </c>
      <c r="B254" s="135">
        <v>13.888999999999999</v>
      </c>
      <c r="C254" s="135">
        <v>0.5</v>
      </c>
      <c r="D254" s="135">
        <v>0</v>
      </c>
    </row>
    <row r="255" spans="1:4" x14ac:dyDescent="0.2">
      <c r="A255" s="137" t="s">
        <v>335</v>
      </c>
      <c r="B255" s="135">
        <v>16.145</v>
      </c>
      <c r="C255" s="135">
        <v>2.1</v>
      </c>
      <c r="D255" s="135">
        <v>0</v>
      </c>
    </row>
    <row r="256" spans="1:4" x14ac:dyDescent="0.2">
      <c r="A256" s="137" t="s">
        <v>336</v>
      </c>
      <c r="B256" s="135">
        <v>2.17</v>
      </c>
      <c r="C256" s="135">
        <v>1</v>
      </c>
      <c r="D256" s="135">
        <v>0</v>
      </c>
    </row>
    <row r="257" spans="1:4" x14ac:dyDescent="0.2">
      <c r="A257" s="137" t="s">
        <v>337</v>
      </c>
      <c r="B257" s="135">
        <v>2.73</v>
      </c>
      <c r="C257" s="135">
        <v>0.8</v>
      </c>
      <c r="D257" s="135">
        <v>0</v>
      </c>
    </row>
    <row r="258" spans="1:4" x14ac:dyDescent="0.2">
      <c r="A258" s="137" t="s">
        <v>338</v>
      </c>
      <c r="B258" s="135">
        <v>12.39</v>
      </c>
      <c r="C258" s="135">
        <v>0.7</v>
      </c>
      <c r="D258" s="135">
        <v>0</v>
      </c>
    </row>
    <row r="259" spans="1:4" x14ac:dyDescent="0.2">
      <c r="A259" s="137" t="s">
        <v>339</v>
      </c>
      <c r="B259" s="135">
        <v>17.428000000000001</v>
      </c>
      <c r="C259" s="135">
        <v>1.38</v>
      </c>
      <c r="D259" s="135">
        <v>0</v>
      </c>
    </row>
    <row r="260" spans="1:4" x14ac:dyDescent="0.2">
      <c r="A260" s="137" t="s">
        <v>340</v>
      </c>
      <c r="B260" s="135">
        <v>11.996</v>
      </c>
      <c r="C260" s="135">
        <v>6.75</v>
      </c>
      <c r="D260" s="135">
        <v>0</v>
      </c>
    </row>
    <row r="261" spans="1:4" x14ac:dyDescent="0.2">
      <c r="A261" s="137" t="s">
        <v>341</v>
      </c>
      <c r="B261" s="135">
        <v>7.7969999999999997</v>
      </c>
      <c r="C261" s="135">
        <v>3.7</v>
      </c>
      <c r="D261" s="135">
        <v>0</v>
      </c>
    </row>
    <row r="262" spans="1:4" x14ac:dyDescent="0.2">
      <c r="A262" s="137" t="s">
        <v>342</v>
      </c>
      <c r="B262" s="135">
        <v>16.504999999999999</v>
      </c>
      <c r="C262" s="135">
        <v>0.1</v>
      </c>
      <c r="D262" s="135">
        <v>0</v>
      </c>
    </row>
    <row r="263" spans="1:4" x14ac:dyDescent="0.2">
      <c r="A263" s="137" t="s">
        <v>343</v>
      </c>
      <c r="B263" s="135">
        <v>22.6</v>
      </c>
      <c r="C263" s="135">
        <v>1</v>
      </c>
      <c r="D263" s="135">
        <v>0</v>
      </c>
    </row>
    <row r="264" spans="1:4" x14ac:dyDescent="0.2">
      <c r="B264" s="140">
        <f>SUM(B2:B263)</f>
        <v>2447.0873210999994</v>
      </c>
      <c r="C264" s="140">
        <f t="shared" ref="C264:D264" si="0">SUM(C2:C263)</f>
        <v>542.6500000000002</v>
      </c>
      <c r="D264" s="140">
        <f t="shared" si="0"/>
        <v>4723</v>
      </c>
    </row>
    <row r="265" spans="1:4" x14ac:dyDescent="0.2">
      <c r="B265" s="134" t="s">
        <v>346</v>
      </c>
      <c r="C265" s="132" t="s">
        <v>344</v>
      </c>
      <c r="D265" s="132" t="s">
        <v>345</v>
      </c>
    </row>
    <row r="267" spans="1:4" x14ac:dyDescent="0.2">
      <c r="C267" s="132">
        <f>C264*10000/20</f>
        <v>271325.00000000012</v>
      </c>
    </row>
  </sheetData>
  <autoFilter ref="A1:D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</vt:lpstr>
      <vt:lpstr>расчет 1</vt:lpstr>
      <vt:lpstr>Лист2</vt:lpstr>
      <vt:lpstr>Лист1</vt:lpstr>
      <vt:lpstr>интерполяция</vt:lpstr>
      <vt:lpstr>Т!Заголовки_для_печати</vt:lpstr>
      <vt:lpstr>'расчет 1'!Область_печати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Ирдуганова Ирина Николаевна</cp:lastModifiedBy>
  <cp:lastPrinted>2021-10-15T06:24:38Z</cp:lastPrinted>
  <dcterms:created xsi:type="dcterms:W3CDTF">2002-03-25T05:35:56Z</dcterms:created>
  <dcterms:modified xsi:type="dcterms:W3CDTF">2021-11-02T14:07:39Z</dcterms:modified>
</cp:coreProperties>
</file>